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skyle\Desktop\Chile\Thesis\Dissertation supplementary data\"/>
    </mc:Choice>
  </mc:AlternateContent>
  <xr:revisionPtr revIDLastSave="0" documentId="13_ncr:1_{0F360ACA-C552-4B40-BD9B-2C90F0A3B4DC}" xr6:coauthVersionLast="47" xr6:coauthVersionMax="47" xr10:uidLastSave="{00000000-0000-0000-0000-000000000000}"/>
  <bookViews>
    <workbookView xWindow="-108" yWindow="-108" windowWidth="23256" windowHeight="12576" firstSheet="2" activeTab="3" xr2:uid="{20C77B8B-7AA8-44E6-B34C-F64D60E0BD74}"/>
  </bookViews>
  <sheets>
    <sheet name="All Data" sheetId="1" state="hidden" r:id="rId1"/>
    <sheet name="Full Data Table" sheetId="3" r:id="rId2"/>
    <sheet name="Calculated ages" sheetId="10" r:id="rId3"/>
    <sheet name="Analytical data" sheetId="12" r:id="rId4"/>
    <sheet name="Plot of all grains" sheetId="8" r:id="rId5"/>
    <sheet name="Young population" sheetId="7" r:id="rId6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4" i="10" l="1"/>
  <c r="O50" i="3"/>
</calcChain>
</file>

<file path=xl/sharedStrings.xml><?xml version="1.0" encoding="utf-8"?>
<sst xmlns="http://schemas.openxmlformats.org/spreadsheetml/2006/main" count="1132" uniqueCount="193">
  <si>
    <t>Confi. Threshold (cps)</t>
  </si>
  <si>
    <t>IC0 Deadtime (ns) ± 1σ</t>
  </si>
  <si>
    <t>MD Factor ± 1σ</t>
  </si>
  <si>
    <t>Electron energy</t>
  </si>
  <si>
    <t>Normal isochron - interference corr.</t>
  </si>
  <si>
    <t>Inverse isochron - interference corr.</t>
  </si>
  <si>
    <t>Signal Intensities in Volts
Correced for mass bias and decay of 37 and 39 - Not interference corrected
L3 intensities corrected for deadtime then converted to volts then corrected for interdetector bias</t>
  </si>
  <si>
    <t>Reactor constants</t>
  </si>
  <si>
    <t>Interference (V)</t>
  </si>
  <si>
    <t>Interference corrected (cps)</t>
  </si>
  <si>
    <t>K/Ca calculation</t>
  </si>
  <si>
    <t>K/Cl calculation</t>
  </si>
  <si>
    <t>Calculating decay factors</t>
  </si>
  <si>
    <t>Data summary</t>
  </si>
  <si>
    <t>Standard?</t>
  </si>
  <si>
    <t>Apply 37corr?</t>
  </si>
  <si>
    <t>Detector configuration</t>
  </si>
  <si>
    <t>Time Zero</t>
  </si>
  <si>
    <t>Analysis</t>
  </si>
  <si>
    <t>Irradiation-Packet</t>
  </si>
  <si>
    <t>Sample</t>
  </si>
  <si>
    <t>Shielded or Unshielded</t>
  </si>
  <si>
    <t>37 decay factor</t>
  </si>
  <si>
    <t>39 decay factor</t>
  </si>
  <si>
    <t>J</t>
  </si>
  <si>
    <t>± J</t>
  </si>
  <si>
    <t>IC corr. fact.</t>
  </si>
  <si>
    <t>± 1σ</t>
  </si>
  <si>
    <t>Calibration date</t>
  </si>
  <si>
    <t>40Ar*/ 39ArK</t>
  </si>
  <si>
    <t>± 1σ (no J)</t>
  </si>
  <si>
    <t>± 1σ (with J)</t>
  </si>
  <si>
    <t>K/Ca</t>
  </si>
  <si>
    <t>%40Ar*</t>
  </si>
  <si>
    <t>39/36</t>
  </si>
  <si>
    <t>±39/36</t>
  </si>
  <si>
    <t>40/36</t>
  </si>
  <si>
    <t>±40/36</t>
  </si>
  <si>
    <t>R(40/39)</t>
  </si>
  <si>
    <t>39/40</t>
  </si>
  <si>
    <t>± 39/40</t>
  </si>
  <si>
    <t>36/40</t>
  </si>
  <si>
    <t>± 36/40</t>
  </si>
  <si>
    <t>R(36/39)</t>
  </si>
  <si>
    <t>40Ar (H4)</t>
  </si>
  <si>
    <t>± 40Ar (H4)</t>
  </si>
  <si>
    <t>39Ar (H2)</t>
  </si>
  <si>
    <t>± 39Ar (H2)</t>
  </si>
  <si>
    <t>38Ar (AX)</t>
  </si>
  <si>
    <t>± 38Ar (AX)</t>
  </si>
  <si>
    <t>37Ar (L2)</t>
  </si>
  <si>
    <t>± 37Ar (L2)</t>
  </si>
  <si>
    <t>36Ar (L4)</t>
  </si>
  <si>
    <t>± 36Ar (L4)</t>
  </si>
  <si>
    <t>40Ar (H5)</t>
  </si>
  <si>
    <t>± 40Ar (H5)</t>
  </si>
  <si>
    <t>39Ar (H3)</t>
  </si>
  <si>
    <t>± 39Ar (H3)</t>
  </si>
  <si>
    <t>38Ar (H1)</t>
  </si>
  <si>
    <t>± 38Ar (H1)</t>
  </si>
  <si>
    <t>37Ar (L1)</t>
  </si>
  <si>
    <t>± 37Ar (L1)</t>
  </si>
  <si>
    <t>36Ar (L3)</t>
  </si>
  <si>
    <t>± 36Ar (L3)</t>
  </si>
  <si>
    <t>36/37</t>
  </si>
  <si>
    <t>± 1 sigma</t>
  </si>
  <si>
    <t>40/39</t>
  </si>
  <si>
    <t>39/37</t>
  </si>
  <si>
    <t>38/37</t>
  </si>
  <si>
    <t>38/39</t>
  </si>
  <si>
    <t>40 K</t>
  </si>
  <si>
    <t>± 40 K</t>
  </si>
  <si>
    <t>39 Ca</t>
  </si>
  <si>
    <t>± 39 Ca</t>
  </si>
  <si>
    <t>38K</t>
  </si>
  <si>
    <t>± 38K</t>
  </si>
  <si>
    <t>38Ca</t>
  </si>
  <si>
    <t>± 38Ca</t>
  </si>
  <si>
    <t>36 Ca</t>
  </si>
  <si>
    <t>± 36 Ca</t>
  </si>
  <si>
    <t>40 (atm + rad)</t>
  </si>
  <si>
    <t>± 40 (atm + rad)</t>
  </si>
  <si>
    <t>40 atm</t>
  </si>
  <si>
    <t>± 40 atm</t>
  </si>
  <si>
    <t>40 rad</t>
  </si>
  <si>
    <t>± 40 rad</t>
  </si>
  <si>
    <t>39 K</t>
  </si>
  <si>
    <t>± 39 K</t>
  </si>
  <si>
    <t>38 Cl</t>
  </si>
  <si>
    <t>± 38 Cl</t>
  </si>
  <si>
    <t>36 atm</t>
  </si>
  <si>
    <t>± 36 atm</t>
  </si>
  <si>
    <t>%40 rad</t>
  </si>
  <si>
    <t>± %40 rad</t>
  </si>
  <si>
    <t>39K/37Ca</t>
  </si>
  <si>
    <t>± 39K/37Ca</t>
  </si>
  <si>
    <t>± K/Ca</t>
  </si>
  <si>
    <t>K/Cl</t>
  </si>
  <si>
    <t>± K/Cl</t>
  </si>
  <si>
    <t>Date value (exact)</t>
  </si>
  <si>
    <t>Irradiation date (EOB)</t>
  </si>
  <si>
    <t>Irradiation length (s)</t>
  </si>
  <si>
    <t># of segments</t>
  </si>
  <si>
    <t>Reacter power (W)</t>
  </si>
  <si>
    <t>Time since irradiation (s)</t>
  </si>
  <si>
    <t>No</t>
  </si>
  <si>
    <t>H5-H3-H1-L1-L3</t>
  </si>
  <si>
    <t>A5</t>
  </si>
  <si>
    <t>IRR383-SU</t>
  </si>
  <si>
    <t>Shielded</t>
  </si>
  <si>
    <t>07/14/2021</t>
  </si>
  <si>
    <t>A6</t>
  </si>
  <si>
    <t>A7</t>
  </si>
  <si>
    <t>A8</t>
  </si>
  <si>
    <t>A9</t>
  </si>
  <si>
    <t>B3</t>
  </si>
  <si>
    <t>B4</t>
  </si>
  <si>
    <t>B5</t>
  </si>
  <si>
    <t>B6</t>
  </si>
  <si>
    <t>B7</t>
  </si>
  <si>
    <t>B8</t>
  </si>
  <si>
    <t>B9</t>
  </si>
  <si>
    <t>B10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</si>
  <si>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</si>
  <si>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</si>
  <si>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</si>
  <si>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</si>
  <si>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</si>
  <si>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</si>
  <si>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</si>
  <si>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</si>
  <si>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</si>
  <si>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</si>
  <si>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</si>
  <si>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</si>
  <si>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</si>
  <si>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</si>
  <si>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</si>
  <si>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</si>
  <si>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</si>
  <si>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</si>
  <si>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</si>
  <si>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</si>
  <si>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</si>
  <si>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</si>
  <si>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</si>
  <si>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</si>
  <si>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</si>
  <si>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</si>
  <si>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</si>
  <si>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</si>
  <si>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</si>
  <si>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</si>
  <si>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E10</t>
  </si>
  <si>
    <t>E11</t>
  </si>
  <si>
    <t>E12</t>
  </si>
  <si>
    <t>E13</t>
  </si>
  <si>
    <t>F1</t>
  </si>
  <si>
    <t>F2</t>
  </si>
  <si>
    <t>F3</t>
  </si>
  <si>
    <t>Age (Ma)</t>
  </si>
  <si>
    <t>N/A</t>
  </si>
  <si>
    <t>Pit</t>
  </si>
  <si>
    <t>Material</t>
  </si>
  <si>
    <t>Method</t>
  </si>
  <si>
    <t>Plateau</t>
  </si>
  <si>
    <t>Isochron</t>
  </si>
  <si>
    <t>Age (Ma) ± 1 sig.</t>
  </si>
  <si>
    <t>MSWD</t>
  </si>
  <si>
    <t>40Ar/36Ar(i) ± 2 sig.</t>
  </si>
  <si>
    <t>1912-SM167</t>
  </si>
  <si>
    <t>11.643 ± 0.093</t>
  </si>
  <si>
    <t>314.8 ± 27.7</t>
  </si>
  <si>
    <t xml:space="preserve">11.707 ± 0.069 </t>
  </si>
  <si>
    <r>
      <t>Table 1:</t>
    </r>
    <r>
      <rPr>
        <sz val="10"/>
        <color theme="1"/>
        <rFont val="Arial"/>
        <family val="2"/>
      </rPr>
      <t xml:space="preserve"> Summary of </t>
    </r>
    <r>
      <rPr>
        <vertAlign val="superscript"/>
        <sz val="10"/>
        <color theme="1"/>
        <rFont val="Arial"/>
        <family val="2"/>
      </rPr>
      <t>40</t>
    </r>
    <r>
      <rPr>
        <sz val="10"/>
        <color theme="1"/>
        <rFont val="Arial"/>
        <family val="2"/>
      </rPr>
      <t>Ar/</t>
    </r>
    <r>
      <rPr>
        <vertAlign val="superscript"/>
        <sz val="10"/>
        <color theme="1"/>
        <rFont val="Arial"/>
        <family val="2"/>
      </rPr>
      <t>39</t>
    </r>
    <r>
      <rPr>
        <sz val="10"/>
        <color theme="1"/>
        <rFont val="Arial"/>
        <family val="2"/>
      </rPr>
      <t>Ar ages</t>
    </r>
  </si>
  <si>
    <t>Sanidine</t>
  </si>
  <si>
    <t>Total Fusion</t>
  </si>
  <si>
    <r>
      <t>n</t>
    </r>
    <r>
      <rPr>
        <b/>
        <vertAlign val="subscript"/>
        <sz val="10"/>
        <color theme="1"/>
        <rFont val="Arial"/>
        <family val="2"/>
      </rPr>
      <t>used</t>
    </r>
    <r>
      <rPr>
        <b/>
        <sz val="10"/>
        <color theme="1"/>
        <rFont val="Arial"/>
        <family val="2"/>
      </rPr>
      <t>/n</t>
    </r>
    <r>
      <rPr>
        <b/>
        <vertAlign val="subscript"/>
        <sz val="10"/>
        <color theme="1"/>
        <rFont val="Arial"/>
        <family val="2"/>
      </rPr>
      <t>total</t>
    </r>
  </si>
  <si>
    <t>NGX-600 40Ar/39Ar ages calculated relative to Bodie Hills sanidine [9.7946 ± 0.0031 Ma, Fleck et al. (2019)]</t>
  </si>
  <si>
    <t>Reactor Constants: Shielded</t>
  </si>
  <si>
    <t>Decay constants from Steiger and Jager (1977). Assumed atmospheric 40Ar/36Ar from Lee et al. (2006).</t>
  </si>
  <si>
    <t>J = 0.000520262 ± 0.000000349 (1 sig.)</t>
  </si>
  <si>
    <t>Signal intensities corrected for mass discrimination, interdetector bias, and radioactive decay. Age uncertainties for each analysis do not include J uncertainty. Weighted mean and isochron ages include J uncertainty.</t>
  </si>
  <si>
    <t>± 1 sig. (Ma)</t>
  </si>
  <si>
    <t>± 1 sig.</t>
  </si>
  <si>
    <t>40Ar*/39ArK</t>
  </si>
  <si>
    <t>40Ar (V)</t>
  </si>
  <si>
    <t>± 1 sig. (V)</t>
  </si>
  <si>
    <t>39Ar (V)</t>
  </si>
  <si>
    <t>38Ar (V)</t>
  </si>
  <si>
    <t>37Ar (V)</t>
  </si>
  <si>
    <t>36Ar (V)</t>
  </si>
  <si>
    <t>Bulk K/Ca = 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</si>
</sst>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0.000"/>
    <numFmt numFmtId="165" formatCode="0.0"/>
    <numFmt numFmtId="166" formatCode="0.00000"/>
    <numFmt numFmtId="167" formatCode="[$-409]m/d/yy\ h:mm\ AM/PM;@"/>
    <numFmt numFmtId="168" formatCode="[$-F400]h:mm:ss\ AM/PM"/>
    <numFmt numFmtId="169" formatCode="0.000000"/>
    <numFmt numFmtId="170" formatCode="0.0E+00"/>
    <numFmt numFmtId="171" formatCode="0.000E+00"/>
    <numFmt numFmtId="172" formatCode="0.00000000"/>
  </numFmts>
  <fonts count="22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indexed="8"/>
      <name val="Calibri"/>
      <family val="2"/>
    </font>
    <font>
      <b/>
      <sz val="12"/>
      <name val="Calibri"/>
      <family val="2"/>
    </font>
    <font>
      <sz val="12"/>
      <name val="Calibri"/>
      <family val="2"/>
      <scheme val="minor"/>
    </font>
    <font>
      <sz val="12"/>
      <color indexed="8"/>
      <name val="Calibri"/>
      <family val="2"/>
    </font>
    <font>
      <b/>
      <sz val="18"/>
      <color indexed="8"/>
      <name val="Calibri"/>
      <family val="2"/>
    </font>
    <font>
      <sz val="12"/>
      <name val="Calibri"/>
      <family val="2"/>
    </font>
    <font>
      <b/>
      <sz val="18"/>
      <name val="Calibri"/>
      <family val="2"/>
    </font>
    <font>
      <b/>
      <i/>
      <sz val="12"/>
      <name val="Calibri"/>
      <family val="2"/>
    </font>
    <font>
      <b/>
      <sz val="12"/>
      <color rgb="FFFF0000"/>
      <name val="Calibri"/>
      <family val="2"/>
    </font>
    <font>
      <sz val="12"/>
      <color rgb="FFFF0000"/>
      <name val="Calibri"/>
      <family val="2"/>
    </font>
    <font>
      <strike/>
      <sz val="12"/>
      <color rgb="FFFF0000"/>
      <name val="Calibri"/>
      <family val="2"/>
    </font>
    <font>
      <b/>
      <sz val="11"/>
      <color indexed="8"/>
      <name val="Calibri"/>
      <family val="2"/>
    </font>
    <font>
      <sz val="11"/>
      <name val="Calibri"/>
      <family val="2"/>
    </font>
    <font>
      <b/>
      <sz val="12"/>
      <color rgb="FF0000FF"/>
      <name val="Calibri"/>
      <family val="2"/>
    </font>
    <font>
      <b/>
      <sz val="14"/>
      <color indexed="8"/>
      <name val="Calibri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vertAlign val="superscript"/>
      <sz val="10"/>
      <color theme="1"/>
      <name val="Arial"/>
      <family val="2"/>
    </font>
    <font>
      <b/>
      <vertAlign val="subscript"/>
      <sz val="10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indexed="64"/>
      </bottom>
      <diagonal/>
    </border>
    <border>
      <left/>
      <right style="medium">
        <color auto="1"/>
      </right>
      <top/>
      <bottom style="thin">
        <color indexed="64"/>
      </bottom>
      <diagonal/>
    </border>
    <border>
      <left style="medium">
        <color auto="1"/>
      </left>
      <right/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0">
    <xf numFmtId="0" fontId="0" fillId="0" borderId="0" xfId="0"/>
    <xf numFmtId="0" fontId="0" fillId="0" borderId="0" xfId="0" applyAlignment="1" applyProtection="1">
      <alignment horizontal="center" vertical="center"/>
      <protection locked="0"/>
    </xf>
    <xf numFmtId="0" fontId="0" fillId="3" borderId="1" xfId="0" applyFill="1" applyBorder="1" applyAlignment="1" applyProtection="1">
      <alignment horizontal="center" vertical="center"/>
      <protection locked="0"/>
    </xf>
    <xf numFmtId="0" fontId="0" fillId="3" borderId="2" xfId="0" applyFill="1" applyBorder="1" applyAlignment="1" applyProtection="1">
      <alignment horizontal="center" vertical="center"/>
      <protection locked="0"/>
    </xf>
    <xf numFmtId="0" fontId="6" fillId="3" borderId="3" xfId="0" applyFont="1" applyFill="1" applyBorder="1" applyAlignment="1" applyProtection="1">
      <alignment vertical="center"/>
      <protection locked="0"/>
    </xf>
    <xf numFmtId="0" fontId="7" fillId="3" borderId="0" xfId="0" applyFont="1" applyFill="1" applyAlignment="1" applyProtection="1">
      <alignment horizontal="center" vertical="center"/>
      <protection locked="0"/>
    </xf>
    <xf numFmtId="165" fontId="7" fillId="3" borderId="3" xfId="0" applyNumberFormat="1" applyFont="1" applyFill="1" applyBorder="1" applyAlignment="1" applyProtection="1">
      <alignment horizontal="center" vertical="center"/>
      <protection locked="0"/>
    </xf>
    <xf numFmtId="0" fontId="0" fillId="3" borderId="6" xfId="0" applyFill="1" applyBorder="1" applyAlignment="1" applyProtection="1">
      <alignment horizontal="center" vertical="center"/>
      <protection locked="0"/>
    </xf>
    <xf numFmtId="0" fontId="0" fillId="3" borderId="7" xfId="0" applyFill="1" applyBorder="1" applyAlignment="1" applyProtection="1">
      <alignment horizontal="center" vertical="center"/>
      <protection locked="0"/>
    </xf>
    <xf numFmtId="0" fontId="6" fillId="3" borderId="8" xfId="0" applyFont="1" applyFill="1" applyBorder="1" applyAlignment="1" applyProtection="1">
      <alignment vertical="center"/>
      <protection locked="0"/>
    </xf>
    <xf numFmtId="0" fontId="3" fillId="4" borderId="9" xfId="0" applyFont="1" applyFill="1" applyBorder="1" applyAlignment="1" applyProtection="1">
      <alignment horizontal="center" vertical="center" wrapText="1"/>
      <protection locked="0"/>
    </xf>
    <xf numFmtId="0" fontId="3" fillId="4" borderId="10" xfId="0" applyFont="1" applyFill="1" applyBorder="1" applyAlignment="1" applyProtection="1">
      <alignment horizontal="center" vertical="center" wrapText="1"/>
      <protection locked="0"/>
    </xf>
    <xf numFmtId="0" fontId="3" fillId="4" borderId="11" xfId="0" applyFont="1" applyFill="1" applyBorder="1" applyAlignment="1" applyProtection="1">
      <alignment horizontal="center" vertical="center" wrapText="1"/>
      <protection locked="0"/>
    </xf>
    <xf numFmtId="0" fontId="3" fillId="3" borderId="10" xfId="0" applyFont="1" applyFill="1" applyBorder="1" applyAlignment="1" applyProtection="1">
      <alignment horizontal="center" vertical="center" wrapText="1"/>
      <protection locked="0"/>
    </xf>
    <xf numFmtId="0" fontId="9" fillId="3" borderId="10" xfId="0" applyFont="1" applyFill="1" applyBorder="1" applyAlignment="1" applyProtection="1">
      <alignment horizontal="center" vertical="center" wrapText="1"/>
      <protection locked="0"/>
    </xf>
    <xf numFmtId="0" fontId="3" fillId="3" borderId="7" xfId="0" applyFont="1" applyFill="1" applyBorder="1" applyAlignment="1" applyProtection="1">
      <alignment horizontal="center" vertical="center" wrapText="1"/>
      <protection locked="0"/>
    </xf>
    <xf numFmtId="164" fontId="3" fillId="3" borderId="7" xfId="0" applyNumberFormat="1" applyFont="1" applyFill="1" applyBorder="1" applyAlignment="1" applyProtection="1">
      <alignment horizontal="center" vertical="center" wrapText="1"/>
      <protection locked="0"/>
    </xf>
    <xf numFmtId="1" fontId="3" fillId="3" borderId="8" xfId="0" quotePrefix="1" applyNumberFormat="1" applyFont="1" applyFill="1" applyBorder="1" applyAlignment="1" applyProtection="1">
      <alignment horizontal="center" vertical="center" wrapText="1"/>
      <protection locked="0"/>
    </xf>
    <xf numFmtId="1" fontId="3" fillId="3" borderId="7" xfId="0" quotePrefix="1" applyNumberFormat="1" applyFont="1" applyFill="1" applyBorder="1" applyAlignment="1" applyProtection="1">
      <alignment horizontal="center" vertical="center" wrapText="1"/>
      <protection locked="0"/>
    </xf>
    <xf numFmtId="1" fontId="3" fillId="3" borderId="7" xfId="0" applyNumberFormat="1" applyFont="1" applyFill="1" applyBorder="1" applyAlignment="1" applyProtection="1">
      <alignment horizontal="center" vertical="center" wrapText="1"/>
      <protection locked="0"/>
    </xf>
    <xf numFmtId="165" fontId="3" fillId="3" borderId="8" xfId="0" quotePrefix="1" applyNumberFormat="1" applyFont="1" applyFill="1" applyBorder="1" applyAlignment="1" applyProtection="1">
      <alignment horizontal="center" vertical="center" wrapText="1"/>
      <protection locked="0"/>
    </xf>
    <xf numFmtId="1" fontId="3" fillId="0" borderId="9" xfId="0" applyNumberFormat="1" applyFont="1" applyBorder="1" applyAlignment="1" applyProtection="1">
      <alignment horizontal="center" vertical="center" wrapText="1"/>
      <protection locked="0"/>
    </xf>
    <xf numFmtId="1" fontId="3" fillId="0" borderId="10" xfId="0" applyNumberFormat="1" applyFont="1" applyBorder="1" applyAlignment="1" applyProtection="1">
      <alignment horizontal="center" vertical="center" wrapText="1"/>
      <protection locked="0"/>
    </xf>
    <xf numFmtId="166" fontId="3" fillId="0" borderId="12" xfId="0" applyNumberFormat="1" applyFont="1" applyBorder="1" applyAlignment="1" applyProtection="1">
      <alignment horizontal="center" vertical="center" wrapText="1"/>
      <protection locked="0"/>
    </xf>
    <xf numFmtId="49" fontId="3" fillId="0" borderId="10" xfId="0" applyNumberFormat="1" applyFont="1" applyBorder="1" applyAlignment="1" applyProtection="1">
      <alignment horizontal="center" vertical="center" wrapText="1"/>
      <protection locked="0"/>
    </xf>
    <xf numFmtId="49" fontId="3" fillId="0" borderId="12" xfId="0" applyNumberFormat="1" applyFont="1" applyBorder="1" applyAlignment="1" applyProtection="1">
      <alignment horizontal="center" vertical="center" wrapText="1"/>
      <protection locked="0"/>
    </xf>
    <xf numFmtId="166" fontId="3" fillId="0" borderId="10" xfId="0" applyNumberFormat="1" applyFont="1" applyBorder="1" applyAlignment="1" applyProtection="1">
      <alignment horizontal="center" vertical="center" wrapText="1"/>
      <protection locked="0"/>
    </xf>
    <xf numFmtId="1" fontId="3" fillId="0" borderId="11" xfId="0" applyNumberFormat="1" applyFont="1" applyBorder="1" applyAlignment="1" applyProtection="1">
      <alignment horizontal="center" vertical="center" wrapText="1"/>
      <protection locked="0"/>
    </xf>
    <xf numFmtId="0" fontId="3" fillId="0" borderId="12" xfId="0" applyFont="1" applyBorder="1" applyAlignment="1" applyProtection="1">
      <alignment horizontal="center" vertical="center" wrapText="1"/>
      <protection locked="0"/>
    </xf>
    <xf numFmtId="0" fontId="9" fillId="0" borderId="7" xfId="0" applyFont="1" applyBorder="1" applyAlignment="1" applyProtection="1">
      <alignment horizontal="center" vertical="center" wrapText="1"/>
      <protection locked="0"/>
    </xf>
    <xf numFmtId="0" fontId="9" fillId="0" borderId="12" xfId="0" applyFont="1" applyBorder="1" applyAlignment="1" applyProtection="1">
      <alignment horizontal="center" vertical="center" wrapText="1"/>
      <protection locked="0"/>
    </xf>
    <xf numFmtId="0" fontId="3" fillId="0" borderId="10" xfId="0" applyFont="1" applyBorder="1" applyAlignment="1" applyProtection="1">
      <alignment horizontal="center" vertical="center" wrapText="1"/>
      <protection locked="0"/>
    </xf>
    <xf numFmtId="2" fontId="3" fillId="0" borderId="10" xfId="0" applyNumberFormat="1" applyFont="1" applyBorder="1" applyAlignment="1" applyProtection="1">
      <alignment horizontal="center" vertical="center" wrapText="1"/>
      <protection locked="0"/>
    </xf>
    <xf numFmtId="2" fontId="3" fillId="0" borderId="12" xfId="0" applyNumberFormat="1" applyFont="1" applyBorder="1" applyAlignment="1" applyProtection="1">
      <alignment horizontal="center" vertical="center" wrapText="1"/>
      <protection locked="0"/>
    </xf>
    <xf numFmtId="0" fontId="10" fillId="0" borderId="10" xfId="0" applyFont="1" applyBorder="1" applyAlignment="1" applyProtection="1">
      <alignment horizontal="center" vertical="center" wrapText="1"/>
      <protection locked="0"/>
    </xf>
    <xf numFmtId="165" fontId="3" fillId="0" borderId="10" xfId="0" applyNumberFormat="1" applyFont="1" applyBorder="1" applyAlignment="1" applyProtection="1">
      <alignment horizontal="center" vertical="center" wrapText="1"/>
      <protection locked="0"/>
    </xf>
    <xf numFmtId="165" fontId="3" fillId="0" borderId="12" xfId="0" applyNumberFormat="1" applyFont="1" applyBorder="1" applyAlignment="1" applyProtection="1">
      <alignment horizontal="center" vertical="center" wrapText="1"/>
      <protection locked="0"/>
    </xf>
    <xf numFmtId="1" fontId="10" fillId="0" borderId="10" xfId="0" applyNumberFormat="1" applyFont="1" applyBorder="1" applyAlignment="1" applyProtection="1">
      <alignment horizontal="center" vertical="center" wrapText="1"/>
      <protection locked="0"/>
    </xf>
    <xf numFmtId="1" fontId="10" fillId="0" borderId="12" xfId="0" applyNumberFormat="1" applyFont="1" applyBorder="1" applyAlignment="1" applyProtection="1">
      <alignment horizontal="center" vertical="center" wrapText="1"/>
      <protection locked="0"/>
    </xf>
    <xf numFmtId="167" fontId="3" fillId="0" borderId="10" xfId="0" applyNumberFormat="1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/>
      <protection locked="0"/>
    </xf>
    <xf numFmtId="168" fontId="7" fillId="0" borderId="0" xfId="0" applyNumberFormat="1" applyFont="1" applyAlignment="1" applyProtection="1">
      <alignment horizontal="center" vertical="center"/>
      <protection locked="0"/>
    </xf>
    <xf numFmtId="2" fontId="7" fillId="0" borderId="0" xfId="0" applyNumberFormat="1" applyFont="1" applyAlignment="1" applyProtection="1">
      <alignment horizontal="center" vertical="center"/>
      <protection locked="0"/>
    </xf>
    <xf numFmtId="0" fontId="7" fillId="0" borderId="13" xfId="0" applyFont="1" applyBorder="1" applyAlignment="1" applyProtection="1">
      <alignment horizontal="center" vertical="center"/>
      <protection locked="0"/>
    </xf>
    <xf numFmtId="0" fontId="0" fillId="3" borderId="0" xfId="0" applyFill="1" applyAlignment="1" applyProtection="1">
      <alignment horizontal="center" vertical="center"/>
      <protection locked="0"/>
    </xf>
    <xf numFmtId="166" fontId="0" fillId="3" borderId="0" xfId="0" applyNumberFormat="1" applyFill="1" applyAlignment="1" applyProtection="1">
      <alignment horizontal="center" vertical="center"/>
      <protection locked="0"/>
    </xf>
    <xf numFmtId="165" fontId="7" fillId="3" borderId="5" xfId="0" applyNumberFormat="1" applyFont="1" applyFill="1" applyBorder="1" applyAlignment="1" applyProtection="1">
      <alignment horizontal="center" vertical="center"/>
      <protection locked="0"/>
    </xf>
    <xf numFmtId="164" fontId="7" fillId="3" borderId="0" xfId="0" applyNumberFormat="1" applyFont="1" applyFill="1" applyAlignment="1" applyProtection="1">
      <alignment horizontal="center" vertical="center"/>
      <protection locked="0"/>
    </xf>
    <xf numFmtId="1" fontId="7" fillId="3" borderId="0" xfId="0" applyNumberFormat="1" applyFont="1" applyFill="1" applyAlignment="1" applyProtection="1">
      <alignment horizontal="center" vertical="center"/>
      <protection locked="0"/>
    </xf>
    <xf numFmtId="165" fontId="7" fillId="3" borderId="0" xfId="0" applyNumberFormat="1" applyFont="1" applyFill="1" applyAlignment="1" applyProtection="1">
      <alignment horizontal="center" vertical="center"/>
      <protection locked="0"/>
    </xf>
    <xf numFmtId="1" fontId="7" fillId="0" borderId="4" xfId="0" applyNumberFormat="1" applyFont="1" applyBorder="1" applyAlignment="1" applyProtection="1">
      <alignment horizontal="center" vertical="center"/>
      <protection locked="0"/>
    </xf>
    <xf numFmtId="1" fontId="7" fillId="0" borderId="0" xfId="0" applyNumberFormat="1" applyFont="1" applyAlignment="1" applyProtection="1">
      <alignment horizontal="center" vertical="center"/>
      <protection locked="0"/>
    </xf>
    <xf numFmtId="166" fontId="7" fillId="0" borderId="5" xfId="0" applyNumberFormat="1" applyFont="1" applyBorder="1" applyAlignment="1" applyProtection="1">
      <alignment horizontal="center" vertical="center"/>
      <protection locked="0"/>
    </xf>
    <xf numFmtId="166" fontId="7" fillId="0" borderId="0" xfId="0" applyNumberFormat="1" applyFont="1" applyAlignment="1" applyProtection="1">
      <alignment horizontal="center" vertical="center"/>
      <protection locked="0"/>
    </xf>
    <xf numFmtId="169" fontId="7" fillId="0" borderId="0" xfId="0" applyNumberFormat="1" applyFont="1" applyAlignment="1" applyProtection="1">
      <alignment horizontal="center" vertical="center"/>
      <protection locked="0"/>
    </xf>
    <xf numFmtId="11" fontId="7" fillId="0" borderId="0" xfId="0" applyNumberFormat="1" applyFont="1" applyAlignment="1" applyProtection="1">
      <alignment horizontal="center" vertical="center"/>
      <protection locked="0"/>
    </xf>
    <xf numFmtId="170" fontId="7" fillId="0" borderId="0" xfId="0" applyNumberFormat="1" applyFont="1" applyAlignment="1" applyProtection="1">
      <alignment horizontal="center" vertical="center"/>
      <protection locked="0"/>
    </xf>
    <xf numFmtId="170" fontId="7" fillId="0" borderId="13" xfId="0" applyNumberFormat="1" applyFont="1" applyBorder="1" applyAlignment="1" applyProtection="1">
      <alignment horizontal="center" vertical="center"/>
      <protection locked="0"/>
    </xf>
    <xf numFmtId="11" fontId="7" fillId="0" borderId="5" xfId="0" applyNumberFormat="1" applyFont="1" applyBorder="1" applyAlignment="1" applyProtection="1">
      <alignment horizontal="center" vertical="center"/>
      <protection locked="0"/>
    </xf>
    <xf numFmtId="171" fontId="7" fillId="0" borderId="0" xfId="0" applyNumberFormat="1" applyFont="1" applyAlignment="1" applyProtection="1">
      <alignment horizontal="center" vertical="center"/>
      <protection locked="0"/>
    </xf>
    <xf numFmtId="171" fontId="7" fillId="0" borderId="5" xfId="0" applyNumberFormat="1" applyFont="1" applyBorder="1" applyAlignment="1" applyProtection="1">
      <alignment horizontal="center" vertical="center"/>
      <protection locked="0"/>
    </xf>
    <xf numFmtId="165" fontId="7" fillId="0" borderId="0" xfId="0" applyNumberFormat="1" applyFont="1" applyAlignment="1" applyProtection="1">
      <alignment horizontal="center" vertical="center"/>
      <protection locked="0"/>
    </xf>
    <xf numFmtId="165" fontId="7" fillId="0" borderId="5" xfId="0" applyNumberFormat="1" applyFont="1" applyBorder="1" applyAlignment="1" applyProtection="1">
      <alignment horizontal="center" vertical="center"/>
      <protection locked="0"/>
    </xf>
    <xf numFmtId="164" fontId="7" fillId="0" borderId="5" xfId="0" applyNumberFormat="1" applyFont="1" applyBorder="1" applyAlignment="1" applyProtection="1">
      <alignment horizontal="center" vertical="center"/>
      <protection locked="0"/>
    </xf>
    <xf numFmtId="1" fontId="7" fillId="0" borderId="5" xfId="0" applyNumberFormat="1" applyFont="1" applyBorder="1" applyAlignment="1" applyProtection="1">
      <alignment horizontal="center" vertical="center"/>
      <protection locked="0"/>
    </xf>
    <xf numFmtId="0" fontId="7" fillId="0" borderId="5" xfId="0" applyFont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7" fillId="0" borderId="14" xfId="0" applyFont="1" applyBorder="1" applyAlignment="1" applyProtection="1">
      <alignment horizontal="center" vertical="center"/>
      <protection locked="0"/>
    </xf>
    <xf numFmtId="168" fontId="7" fillId="0" borderId="14" xfId="0" applyNumberFormat="1" applyFont="1" applyBorder="1" applyAlignment="1" applyProtection="1">
      <alignment horizontal="center" vertical="center"/>
      <protection locked="0"/>
    </xf>
    <xf numFmtId="2" fontId="7" fillId="0" borderId="14" xfId="0" applyNumberFormat="1" applyFont="1" applyBorder="1" applyAlignment="1" applyProtection="1">
      <alignment horizontal="center" vertical="center"/>
      <protection locked="0"/>
    </xf>
    <xf numFmtId="0" fontId="7" fillId="0" borderId="15" xfId="0" applyFont="1" applyBorder="1" applyAlignment="1" applyProtection="1">
      <alignment horizontal="center" vertical="center"/>
      <protection locked="0"/>
    </xf>
    <xf numFmtId="0" fontId="0" fillId="3" borderId="14" xfId="0" applyFill="1" applyBorder="1" applyAlignment="1" applyProtection="1">
      <alignment horizontal="center" vertical="center"/>
      <protection locked="0"/>
    </xf>
    <xf numFmtId="166" fontId="0" fillId="3" borderId="14" xfId="0" applyNumberFormat="1" applyFill="1" applyBorder="1" applyAlignment="1" applyProtection="1">
      <alignment horizontal="center" vertical="center"/>
      <protection locked="0"/>
    </xf>
    <xf numFmtId="164" fontId="7" fillId="3" borderId="14" xfId="0" applyNumberFormat="1" applyFont="1" applyFill="1" applyBorder="1" applyAlignment="1" applyProtection="1">
      <alignment horizontal="center" vertical="center"/>
      <protection locked="0"/>
    </xf>
    <xf numFmtId="1" fontId="7" fillId="3" borderId="14" xfId="0" applyNumberFormat="1" applyFont="1" applyFill="1" applyBorder="1" applyAlignment="1" applyProtection="1">
      <alignment horizontal="center" vertical="center"/>
      <protection locked="0"/>
    </xf>
    <xf numFmtId="165" fontId="7" fillId="3" borderId="14" xfId="0" applyNumberFormat="1" applyFont="1" applyFill="1" applyBorder="1" applyAlignment="1" applyProtection="1">
      <alignment horizontal="center" vertical="center"/>
      <protection locked="0"/>
    </xf>
    <xf numFmtId="165" fontId="7" fillId="3" borderId="16" xfId="0" applyNumberFormat="1" applyFont="1" applyFill="1" applyBorder="1" applyAlignment="1" applyProtection="1">
      <alignment horizontal="center" vertical="center"/>
      <protection locked="0"/>
    </xf>
    <xf numFmtId="1" fontId="7" fillId="0" borderId="17" xfId="0" applyNumberFormat="1" applyFont="1" applyBorder="1" applyAlignment="1" applyProtection="1">
      <alignment horizontal="center" vertical="center"/>
      <protection locked="0"/>
    </xf>
    <xf numFmtId="1" fontId="7" fillId="0" borderId="14" xfId="0" applyNumberFormat="1" applyFont="1" applyBorder="1" applyAlignment="1" applyProtection="1">
      <alignment horizontal="center" vertical="center"/>
      <protection locked="0"/>
    </xf>
    <xf numFmtId="166" fontId="7" fillId="0" borderId="16" xfId="0" applyNumberFormat="1" applyFont="1" applyBorder="1" applyAlignment="1" applyProtection="1">
      <alignment horizontal="center" vertical="center"/>
      <protection locked="0"/>
    </xf>
    <xf numFmtId="166" fontId="7" fillId="0" borderId="14" xfId="0" applyNumberFormat="1" applyFont="1" applyBorder="1" applyAlignment="1" applyProtection="1">
      <alignment horizontal="center" vertical="center"/>
      <protection locked="0"/>
    </xf>
    <xf numFmtId="169" fontId="7" fillId="0" borderId="14" xfId="0" applyNumberFormat="1" applyFont="1" applyBorder="1" applyAlignment="1" applyProtection="1">
      <alignment horizontal="center" vertical="center"/>
      <protection locked="0"/>
    </xf>
    <xf numFmtId="11" fontId="7" fillId="0" borderId="14" xfId="0" applyNumberFormat="1" applyFont="1" applyBorder="1" applyAlignment="1" applyProtection="1">
      <alignment horizontal="center" vertical="center"/>
      <protection locked="0"/>
    </xf>
    <xf numFmtId="170" fontId="7" fillId="0" borderId="14" xfId="0" applyNumberFormat="1" applyFont="1" applyBorder="1" applyAlignment="1" applyProtection="1">
      <alignment horizontal="center" vertical="center"/>
      <protection locked="0"/>
    </xf>
    <xf numFmtId="170" fontId="7" fillId="0" borderId="15" xfId="0" applyNumberFormat="1" applyFont="1" applyBorder="1" applyAlignment="1" applyProtection="1">
      <alignment horizontal="center" vertical="center"/>
      <protection locked="0"/>
    </xf>
    <xf numFmtId="11" fontId="7" fillId="0" borderId="16" xfId="0" applyNumberFormat="1" applyFont="1" applyBorder="1" applyAlignment="1" applyProtection="1">
      <alignment horizontal="center" vertical="center"/>
      <protection locked="0"/>
    </xf>
    <xf numFmtId="171" fontId="7" fillId="0" borderId="14" xfId="0" applyNumberFormat="1" applyFont="1" applyBorder="1" applyAlignment="1" applyProtection="1">
      <alignment horizontal="center" vertical="center"/>
      <protection locked="0"/>
    </xf>
    <xf numFmtId="171" fontId="7" fillId="0" borderId="16" xfId="0" applyNumberFormat="1" applyFont="1" applyBorder="1" applyAlignment="1" applyProtection="1">
      <alignment horizontal="center" vertical="center"/>
      <protection locked="0"/>
    </xf>
    <xf numFmtId="165" fontId="7" fillId="0" borderId="14" xfId="0" applyNumberFormat="1" applyFont="1" applyBorder="1" applyAlignment="1" applyProtection="1">
      <alignment horizontal="center" vertical="center"/>
      <protection locked="0"/>
    </xf>
    <xf numFmtId="165" fontId="7" fillId="0" borderId="16" xfId="0" applyNumberFormat="1" applyFont="1" applyBorder="1" applyAlignment="1" applyProtection="1">
      <alignment horizontal="center" vertical="center"/>
      <protection locked="0"/>
    </xf>
    <xf numFmtId="164" fontId="7" fillId="0" borderId="16" xfId="0" applyNumberFormat="1" applyFont="1" applyBorder="1" applyAlignment="1" applyProtection="1">
      <alignment horizontal="center" vertical="center"/>
      <protection locked="0"/>
    </xf>
    <xf numFmtId="1" fontId="7" fillId="0" borderId="16" xfId="0" applyNumberFormat="1" applyFont="1" applyBorder="1" applyAlignment="1" applyProtection="1">
      <alignment horizontal="center" vertical="center"/>
      <protection locked="0"/>
    </xf>
    <xf numFmtId="0" fontId="7" fillId="0" borderId="16" xfId="0" applyFont="1" applyBorder="1" applyAlignment="1" applyProtection="1">
      <alignment horizontal="center" vertical="center"/>
      <protection locked="0"/>
    </xf>
    <xf numFmtId="0" fontId="3" fillId="0" borderId="14" xfId="0" applyFont="1" applyBorder="1" applyAlignment="1" applyProtection="1">
      <alignment horizontal="center" vertical="center"/>
      <protection locked="0"/>
    </xf>
    <xf numFmtId="165" fontId="7" fillId="3" borderId="2" xfId="0" applyNumberFormat="1" applyFont="1" applyFill="1" applyBorder="1" applyAlignment="1" applyProtection="1">
      <alignment horizontal="center" vertical="center"/>
      <protection locked="0"/>
    </xf>
    <xf numFmtId="165" fontId="3" fillId="3" borderId="7" xfId="0" applyNumberFormat="1" applyFont="1" applyFill="1" applyBorder="1" applyAlignment="1" applyProtection="1">
      <alignment horizontal="center" vertical="center" wrapText="1"/>
      <protection locked="0"/>
    </xf>
    <xf numFmtId="165" fontId="0" fillId="0" borderId="0" xfId="0" applyNumberFormat="1"/>
    <xf numFmtId="164" fontId="0" fillId="0" borderId="0" xfId="0" applyNumberFormat="1"/>
    <xf numFmtId="0" fontId="7" fillId="0" borderId="0" xfId="0" applyFont="1" applyBorder="1" applyAlignment="1" applyProtection="1">
      <alignment horizontal="center" vertical="center"/>
      <protection locked="0"/>
    </xf>
    <xf numFmtId="168" fontId="7" fillId="0" borderId="0" xfId="0" applyNumberFormat="1" applyFont="1" applyBorder="1" applyAlignment="1" applyProtection="1">
      <alignment horizontal="center" vertical="center"/>
      <protection locked="0"/>
    </xf>
    <xf numFmtId="2" fontId="7" fillId="0" borderId="0" xfId="0" applyNumberFormat="1" applyFont="1" applyBorder="1" applyAlignment="1" applyProtection="1">
      <alignment horizontal="center" vertical="center"/>
      <protection locked="0"/>
    </xf>
    <xf numFmtId="0" fontId="0" fillId="3" borderId="0" xfId="0" applyFill="1" applyBorder="1" applyAlignment="1" applyProtection="1">
      <alignment horizontal="center" vertical="center"/>
      <protection locked="0"/>
    </xf>
    <xf numFmtId="166" fontId="0" fillId="3" borderId="0" xfId="0" applyNumberFormat="1" applyFill="1" applyBorder="1" applyAlignment="1" applyProtection="1">
      <alignment horizontal="center" vertical="center"/>
      <protection locked="0"/>
    </xf>
    <xf numFmtId="164" fontId="7" fillId="3" borderId="0" xfId="0" applyNumberFormat="1" applyFont="1" applyFill="1" applyBorder="1" applyAlignment="1" applyProtection="1">
      <alignment horizontal="center" vertical="center"/>
      <protection locked="0"/>
    </xf>
    <xf numFmtId="165" fontId="7" fillId="3" borderId="0" xfId="0" applyNumberFormat="1" applyFont="1" applyFill="1" applyBorder="1" applyAlignment="1" applyProtection="1">
      <alignment horizontal="center" vertical="center"/>
      <protection locked="0"/>
    </xf>
    <xf numFmtId="1" fontId="7" fillId="3" borderId="0" xfId="0" applyNumberFormat="1" applyFont="1" applyFill="1" applyBorder="1" applyAlignment="1" applyProtection="1">
      <alignment horizontal="center" vertical="center"/>
      <protection locked="0"/>
    </xf>
    <xf numFmtId="1" fontId="7" fillId="0" borderId="0" xfId="0" applyNumberFormat="1" applyFont="1" applyBorder="1" applyAlignment="1" applyProtection="1">
      <alignment horizontal="center" vertical="center"/>
      <protection locked="0"/>
    </xf>
    <xf numFmtId="166" fontId="7" fillId="0" borderId="0" xfId="0" applyNumberFormat="1" applyFont="1" applyBorder="1" applyAlignment="1" applyProtection="1">
      <alignment horizontal="center" vertical="center"/>
      <protection locked="0"/>
    </xf>
    <xf numFmtId="169" fontId="7" fillId="0" borderId="0" xfId="0" applyNumberFormat="1" applyFont="1" applyBorder="1" applyAlignment="1" applyProtection="1">
      <alignment horizontal="center" vertical="center"/>
      <protection locked="0"/>
    </xf>
    <xf numFmtId="11" fontId="7" fillId="0" borderId="0" xfId="0" applyNumberFormat="1" applyFont="1" applyBorder="1" applyAlignment="1" applyProtection="1">
      <alignment horizontal="center" vertical="center"/>
      <protection locked="0"/>
    </xf>
    <xf numFmtId="170" fontId="7" fillId="0" borderId="0" xfId="0" applyNumberFormat="1" applyFont="1" applyBorder="1" applyAlignment="1" applyProtection="1">
      <alignment horizontal="center" vertical="center"/>
      <protection locked="0"/>
    </xf>
    <xf numFmtId="171" fontId="7" fillId="0" borderId="0" xfId="0" applyNumberFormat="1" applyFont="1" applyBorder="1" applyAlignment="1" applyProtection="1">
      <alignment horizontal="center" vertical="center"/>
      <protection locked="0"/>
    </xf>
    <xf numFmtId="165" fontId="7" fillId="0" borderId="0" xfId="0" applyNumberFormat="1" applyFont="1" applyBorder="1" applyAlignment="1" applyProtection="1">
      <alignment horizontal="center" vertical="center"/>
      <protection locked="0"/>
    </xf>
    <xf numFmtId="0" fontId="3" fillId="0" borderId="0" xfId="0" applyFont="1" applyBorder="1" applyAlignment="1" applyProtection="1">
      <alignment horizontal="center" vertical="center"/>
      <protection locked="0"/>
    </xf>
    <xf numFmtId="0" fontId="11" fillId="0" borderId="0" xfId="0" applyFont="1" applyAlignment="1" applyProtection="1">
      <alignment horizontal="center" vertical="center"/>
      <protection locked="0"/>
    </xf>
    <xf numFmtId="168" fontId="11" fillId="0" borderId="0" xfId="0" applyNumberFormat="1" applyFont="1" applyAlignment="1" applyProtection="1">
      <alignment horizontal="center" vertical="center"/>
      <protection locked="0"/>
    </xf>
    <xf numFmtId="2" fontId="11" fillId="0" borderId="0" xfId="0" applyNumberFormat="1" applyFont="1" applyAlignment="1" applyProtection="1">
      <alignment horizontal="center" vertical="center"/>
      <protection locked="0"/>
    </xf>
    <xf numFmtId="0" fontId="11" fillId="0" borderId="13" xfId="0" applyFont="1" applyBorder="1" applyAlignment="1" applyProtection="1">
      <alignment horizontal="center" vertical="center"/>
      <protection locked="0"/>
    </xf>
    <xf numFmtId="0" fontId="1" fillId="3" borderId="0" xfId="0" applyFont="1" applyFill="1" applyAlignment="1" applyProtection="1">
      <alignment horizontal="center" vertical="center"/>
      <protection locked="0"/>
    </xf>
    <xf numFmtId="166" fontId="1" fillId="3" borderId="0" xfId="0" applyNumberFormat="1" applyFont="1" applyFill="1" applyAlignment="1" applyProtection="1">
      <alignment horizontal="center" vertical="center"/>
      <protection locked="0"/>
    </xf>
    <xf numFmtId="165" fontId="11" fillId="3" borderId="5" xfId="0" applyNumberFormat="1" applyFont="1" applyFill="1" applyBorder="1" applyAlignment="1" applyProtection="1">
      <alignment horizontal="center" vertical="center"/>
      <protection locked="0"/>
    </xf>
    <xf numFmtId="164" fontId="11" fillId="3" borderId="0" xfId="0" applyNumberFormat="1" applyFont="1" applyFill="1" applyAlignment="1" applyProtection="1">
      <alignment horizontal="center" vertical="center"/>
      <protection locked="0"/>
    </xf>
    <xf numFmtId="165" fontId="11" fillId="3" borderId="0" xfId="0" applyNumberFormat="1" applyFont="1" applyFill="1" applyAlignment="1" applyProtection="1">
      <alignment horizontal="center" vertical="center"/>
      <protection locked="0"/>
    </xf>
    <xf numFmtId="1" fontId="11" fillId="3" borderId="0" xfId="0" applyNumberFormat="1" applyFont="1" applyFill="1" applyAlignment="1" applyProtection="1">
      <alignment horizontal="center" vertical="center"/>
      <protection locked="0"/>
    </xf>
    <xf numFmtId="1" fontId="11" fillId="0" borderId="4" xfId="0" applyNumberFormat="1" applyFont="1" applyBorder="1" applyAlignment="1" applyProtection="1">
      <alignment horizontal="center" vertical="center"/>
      <protection locked="0"/>
    </xf>
    <xf numFmtId="1" fontId="11" fillId="0" borderId="0" xfId="0" applyNumberFormat="1" applyFont="1" applyAlignment="1" applyProtection="1">
      <alignment horizontal="center" vertical="center"/>
      <protection locked="0"/>
    </xf>
    <xf numFmtId="166" fontId="11" fillId="0" borderId="5" xfId="0" applyNumberFormat="1" applyFont="1" applyBorder="1" applyAlignment="1" applyProtection="1">
      <alignment horizontal="center" vertical="center"/>
      <protection locked="0"/>
    </xf>
    <xf numFmtId="166" fontId="11" fillId="0" borderId="0" xfId="0" applyNumberFormat="1" applyFont="1" applyAlignment="1" applyProtection="1">
      <alignment horizontal="center" vertical="center"/>
      <protection locked="0"/>
    </xf>
    <xf numFmtId="169" fontId="11" fillId="0" borderId="0" xfId="0" applyNumberFormat="1" applyFont="1" applyAlignment="1" applyProtection="1">
      <alignment horizontal="center" vertical="center"/>
      <protection locked="0"/>
    </xf>
    <xf numFmtId="11" fontId="11" fillId="0" borderId="0" xfId="0" applyNumberFormat="1" applyFont="1" applyAlignment="1" applyProtection="1">
      <alignment horizontal="center" vertical="center"/>
      <protection locked="0"/>
    </xf>
    <xf numFmtId="170" fontId="11" fillId="0" borderId="0" xfId="0" applyNumberFormat="1" applyFont="1" applyAlignment="1" applyProtection="1">
      <alignment horizontal="center" vertical="center"/>
      <protection locked="0"/>
    </xf>
    <xf numFmtId="170" fontId="11" fillId="0" borderId="13" xfId="0" applyNumberFormat="1" applyFont="1" applyBorder="1" applyAlignment="1" applyProtection="1">
      <alignment horizontal="center" vertical="center"/>
      <protection locked="0"/>
    </xf>
    <xf numFmtId="11" fontId="11" fillId="0" borderId="5" xfId="0" applyNumberFormat="1" applyFont="1" applyBorder="1" applyAlignment="1" applyProtection="1">
      <alignment horizontal="center" vertical="center"/>
      <protection locked="0"/>
    </xf>
    <xf numFmtId="171" fontId="11" fillId="0" borderId="0" xfId="0" applyNumberFormat="1" applyFont="1" applyAlignment="1" applyProtection="1">
      <alignment horizontal="center" vertical="center"/>
      <protection locked="0"/>
    </xf>
    <xf numFmtId="171" fontId="11" fillId="0" borderId="5" xfId="0" applyNumberFormat="1" applyFont="1" applyBorder="1" applyAlignment="1" applyProtection="1">
      <alignment horizontal="center" vertical="center"/>
      <protection locked="0"/>
    </xf>
    <xf numFmtId="165" fontId="11" fillId="0" borderId="0" xfId="0" applyNumberFormat="1" applyFont="1" applyAlignment="1" applyProtection="1">
      <alignment horizontal="center" vertical="center"/>
      <protection locked="0"/>
    </xf>
    <xf numFmtId="165" fontId="11" fillId="0" borderId="5" xfId="0" applyNumberFormat="1" applyFont="1" applyBorder="1" applyAlignment="1" applyProtection="1">
      <alignment horizontal="center" vertical="center"/>
      <protection locked="0"/>
    </xf>
    <xf numFmtId="164" fontId="11" fillId="0" borderId="5" xfId="0" applyNumberFormat="1" applyFont="1" applyBorder="1" applyAlignment="1" applyProtection="1">
      <alignment horizontal="center" vertical="center"/>
      <protection locked="0"/>
    </xf>
    <xf numFmtId="1" fontId="11" fillId="0" borderId="5" xfId="0" applyNumberFormat="1" applyFont="1" applyBorder="1" applyAlignment="1" applyProtection="1">
      <alignment horizontal="center" vertical="center"/>
      <protection locked="0"/>
    </xf>
    <xf numFmtId="0" fontId="11" fillId="0" borderId="5" xfId="0" applyFont="1" applyBorder="1" applyAlignment="1" applyProtection="1">
      <alignment horizontal="center" vertical="center"/>
      <protection locked="0"/>
    </xf>
    <xf numFmtId="0" fontId="10" fillId="0" borderId="0" xfId="0" applyFont="1" applyAlignment="1" applyProtection="1">
      <alignment horizontal="center" vertical="center"/>
      <protection locked="0"/>
    </xf>
    <xf numFmtId="165" fontId="12" fillId="3" borderId="0" xfId="0" applyNumberFormat="1" applyFont="1" applyFill="1" applyAlignment="1" applyProtection="1">
      <alignment horizontal="center" vertical="center"/>
      <protection locked="0"/>
    </xf>
    <xf numFmtId="0" fontId="13" fillId="3" borderId="3" xfId="0" applyFont="1" applyFill="1" applyBorder="1" applyAlignment="1" applyProtection="1">
      <alignment vertical="center"/>
      <protection locked="0"/>
    </xf>
    <xf numFmtId="0" fontId="13" fillId="3" borderId="8" xfId="0" applyFont="1" applyFill="1" applyBorder="1" applyAlignment="1" applyProtection="1">
      <alignment vertical="center"/>
      <protection locked="0"/>
    </xf>
    <xf numFmtId="165" fontId="14" fillId="3" borderId="5" xfId="0" applyNumberFormat="1" applyFont="1" applyFill="1" applyBorder="1" applyAlignment="1" applyProtection="1">
      <alignment horizontal="center" vertical="center"/>
      <protection locked="0"/>
    </xf>
    <xf numFmtId="165" fontId="14" fillId="3" borderId="16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Font="1"/>
    <xf numFmtId="165" fontId="15" fillId="3" borderId="0" xfId="0" applyNumberFormat="1" applyFont="1" applyFill="1" applyAlignment="1" applyProtection="1">
      <alignment horizontal="center" vertical="center"/>
      <protection locked="0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21" fillId="0" borderId="0" xfId="0" applyFont="1"/>
    <xf numFmtId="1" fontId="0" fillId="0" borderId="0" xfId="0" applyNumberFormat="1"/>
    <xf numFmtId="172" fontId="0" fillId="0" borderId="0" xfId="0" applyNumberFormat="1"/>
    <xf numFmtId="14" fontId="21" fillId="0" borderId="0" xfId="0" applyNumberFormat="1" applyFont="1"/>
    <xf numFmtId="0" fontId="17" fillId="0" borderId="0" xfId="0" applyFont="1" applyAlignment="1">
      <alignment horizontal="center"/>
    </xf>
    <xf numFmtId="0" fontId="6" fillId="0" borderId="1" xfId="0" applyFont="1" applyBorder="1" applyAlignment="1" applyProtection="1">
      <alignment horizontal="center" vertical="center"/>
      <protection locked="0"/>
    </xf>
    <xf numFmtId="0" fontId="6" fillId="0" borderId="2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center"/>
      <protection locked="0"/>
    </xf>
    <xf numFmtId="0" fontId="6" fillId="0" borderId="6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1" fontId="6" fillId="0" borderId="1" xfId="0" applyNumberFormat="1" applyFont="1" applyBorder="1" applyAlignment="1" applyProtection="1">
      <alignment horizontal="center" vertical="center"/>
      <protection locked="0"/>
    </xf>
    <xf numFmtId="1" fontId="6" fillId="0" borderId="3" xfId="0" applyNumberFormat="1" applyFont="1" applyBorder="1" applyAlignment="1" applyProtection="1">
      <alignment horizontal="center" vertical="center"/>
      <protection locked="0"/>
    </xf>
    <xf numFmtId="1" fontId="6" fillId="0" borderId="6" xfId="0" applyNumberFormat="1" applyFont="1" applyBorder="1" applyAlignment="1" applyProtection="1">
      <alignment horizontal="center" vertical="center"/>
      <protection locked="0"/>
    </xf>
    <xf numFmtId="1" fontId="6" fillId="0" borderId="8" xfId="0" applyNumberFormat="1" applyFont="1" applyBorder="1" applyAlignment="1" applyProtection="1">
      <alignment horizontal="center" vertical="center"/>
      <protection locked="0"/>
    </xf>
    <xf numFmtId="164" fontId="8" fillId="3" borderId="6" xfId="0" applyNumberFormat="1" applyFont="1" applyFill="1" applyBorder="1" applyAlignment="1" applyProtection="1">
      <alignment horizontal="center" vertical="center"/>
      <protection locked="0"/>
    </xf>
    <xf numFmtId="164" fontId="8" fillId="3" borderId="7" xfId="0" applyNumberFormat="1" applyFont="1" applyFill="1" applyBorder="1" applyAlignment="1" applyProtection="1">
      <alignment horizontal="center" vertical="center"/>
      <protection locked="0"/>
    </xf>
    <xf numFmtId="164" fontId="8" fillId="3" borderId="8" xfId="0" applyNumberFormat="1" applyFont="1" applyFill="1" applyBorder="1" applyAlignment="1" applyProtection="1">
      <alignment horizontal="center" vertical="center"/>
      <protection locked="0"/>
    </xf>
    <xf numFmtId="2" fontId="8" fillId="0" borderId="4" xfId="0" applyNumberFormat="1" applyFont="1" applyBorder="1" applyAlignment="1" applyProtection="1">
      <alignment horizontal="center" vertical="center" wrapText="1"/>
      <protection locked="0"/>
    </xf>
    <xf numFmtId="2" fontId="8" fillId="0" borderId="0" xfId="0" applyNumberFormat="1" applyFont="1" applyAlignment="1" applyProtection="1">
      <alignment horizontal="center" vertical="center" wrapText="1"/>
      <protection locked="0"/>
    </xf>
    <xf numFmtId="2" fontId="8" fillId="0" borderId="5" xfId="0" applyNumberFormat="1" applyFont="1" applyBorder="1" applyAlignment="1" applyProtection="1">
      <alignment horizontal="center" vertical="center" wrapText="1"/>
      <protection locked="0"/>
    </xf>
    <xf numFmtId="2" fontId="8" fillId="0" borderId="6" xfId="0" applyNumberFormat="1" applyFont="1" applyBorder="1" applyAlignment="1" applyProtection="1">
      <alignment horizontal="center" vertical="center" wrapText="1"/>
      <protection locked="0"/>
    </xf>
    <xf numFmtId="2" fontId="8" fillId="0" borderId="7" xfId="0" applyNumberFormat="1" applyFont="1" applyBorder="1" applyAlignment="1" applyProtection="1">
      <alignment horizontal="center" vertical="center" wrapText="1"/>
      <protection locked="0"/>
    </xf>
    <xf numFmtId="2" fontId="8" fillId="0" borderId="8" xfId="0" applyNumberFormat="1" applyFont="1" applyBorder="1" applyAlignment="1" applyProtection="1">
      <alignment horizontal="center" vertical="center" wrapText="1"/>
      <protection locked="0"/>
    </xf>
    <xf numFmtId="166" fontId="6" fillId="0" borderId="1" xfId="0" applyNumberFormat="1" applyFont="1" applyBorder="1" applyAlignment="1" applyProtection="1">
      <alignment horizontal="center" vertical="center" wrapText="1"/>
      <protection locked="0"/>
    </xf>
    <xf numFmtId="166" fontId="6" fillId="0" borderId="2" xfId="0" applyNumberFormat="1" applyFont="1" applyBorder="1" applyAlignment="1" applyProtection="1">
      <alignment horizontal="center" vertical="center"/>
      <protection locked="0"/>
    </xf>
    <xf numFmtId="166" fontId="6" fillId="0" borderId="3" xfId="0" applyNumberFormat="1" applyFont="1" applyBorder="1" applyAlignment="1" applyProtection="1">
      <alignment horizontal="center" vertical="center"/>
      <protection locked="0"/>
    </xf>
    <xf numFmtId="166" fontId="6" fillId="0" borderId="6" xfId="0" applyNumberFormat="1" applyFont="1" applyBorder="1" applyAlignment="1" applyProtection="1">
      <alignment horizontal="center" vertical="center"/>
      <protection locked="0"/>
    </xf>
    <xf numFmtId="166" fontId="6" fillId="0" borderId="7" xfId="0" applyNumberFormat="1" applyFont="1" applyBorder="1" applyAlignment="1" applyProtection="1">
      <alignment horizontal="center" vertical="center"/>
      <protection locked="0"/>
    </xf>
    <xf numFmtId="166" fontId="6" fillId="0" borderId="8" xfId="0" applyNumberFormat="1" applyFont="1" applyBorder="1" applyAlignment="1" applyProtection="1">
      <alignment horizontal="center" vertical="center"/>
      <protection locked="0"/>
    </xf>
    <xf numFmtId="164" fontId="3" fillId="3" borderId="2" xfId="0" applyNumberFormat="1" applyFont="1" applyFill="1" applyBorder="1" applyAlignment="1" applyProtection="1">
      <alignment horizontal="center" vertical="center"/>
      <protection locked="0"/>
    </xf>
    <xf numFmtId="11" fontId="0" fillId="2" borderId="2" xfId="0" applyNumberFormat="1" applyFill="1" applyBorder="1" applyAlignment="1">
      <alignment horizontal="center" vertical="center" wrapText="1"/>
    </xf>
    <xf numFmtId="11" fontId="0" fillId="2" borderId="7" xfId="0" applyNumberFormat="1" applyFill="1" applyBorder="1" applyAlignment="1">
      <alignment horizontal="center" vertical="center" wrapText="1"/>
    </xf>
    <xf numFmtId="11" fontId="5" fillId="2" borderId="2" xfId="0" applyNumberFormat="1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11" fontId="2" fillId="2" borderId="2" xfId="0" applyNumberFormat="1" applyFont="1" applyFill="1" applyBorder="1" applyAlignment="1">
      <alignment horizontal="center" vertical="center" wrapText="1"/>
    </xf>
    <xf numFmtId="11" fontId="2" fillId="2" borderId="7" xfId="0" applyNumberFormat="1" applyFont="1" applyFill="1" applyBorder="1" applyAlignment="1">
      <alignment horizontal="center" vertical="center" wrapText="1"/>
    </xf>
    <xf numFmtId="11" fontId="5" fillId="2" borderId="3" xfId="0" applyNumberFormat="1" applyFont="1" applyFill="1" applyBorder="1" applyAlignment="1">
      <alignment horizontal="center" vertical="center" wrapText="1"/>
    </xf>
    <xf numFmtId="11" fontId="5" fillId="2" borderId="8" xfId="0" applyNumberFormat="1" applyFont="1" applyFill="1" applyBorder="1" applyAlignment="1">
      <alignment horizontal="center" vertical="center" wrapText="1"/>
    </xf>
    <xf numFmtId="164" fontId="3" fillId="3" borderId="1" xfId="0" applyNumberFormat="1" applyFont="1" applyFill="1" applyBorder="1" applyAlignment="1" applyProtection="1">
      <alignment horizontal="center" vertical="center"/>
      <protection locked="0"/>
    </xf>
    <xf numFmtId="0" fontId="2" fillId="2" borderId="2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2" fillId="2" borderId="6" xfId="0" applyFont="1" applyFill="1" applyBorder="1" applyAlignment="1" applyProtection="1">
      <alignment horizontal="center" vertical="center" wrapText="1"/>
      <protection locked="0"/>
    </xf>
    <xf numFmtId="0" fontId="2" fillId="2" borderId="2" xfId="0" applyFont="1" applyFill="1" applyBorder="1" applyAlignment="1" applyProtection="1">
      <alignment horizontal="center" vertical="center" wrapText="1"/>
      <protection locked="0"/>
    </xf>
    <xf numFmtId="0" fontId="2" fillId="2" borderId="7" xfId="0" applyFont="1" applyFill="1" applyBorder="1" applyAlignment="1" applyProtection="1">
      <alignment horizontal="center" vertical="center" wrapText="1"/>
      <protection locked="0"/>
    </xf>
    <xf numFmtId="0" fontId="3" fillId="2" borderId="2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2" fontId="4" fillId="2" borderId="2" xfId="0" applyNumberFormat="1" applyFont="1" applyFill="1" applyBorder="1" applyAlignment="1">
      <alignment horizontal="center" vertical="center" wrapText="1"/>
    </xf>
    <xf numFmtId="2" fontId="4" fillId="2" borderId="7" xfId="0" applyNumberFormat="1" applyFont="1" applyFill="1" applyBorder="1" applyAlignment="1">
      <alignment horizontal="center" vertical="center" wrapText="1"/>
    </xf>
    <xf numFmtId="166" fontId="16" fillId="0" borderId="1" xfId="0" applyNumberFormat="1" applyFont="1" applyBorder="1" applyAlignment="1" applyProtection="1">
      <alignment horizontal="center" vertical="center" wrapText="1"/>
      <protection locked="0"/>
    </xf>
    <xf numFmtId="166" fontId="16" fillId="0" borderId="2" xfId="0" applyNumberFormat="1" applyFont="1" applyBorder="1" applyAlignment="1" applyProtection="1">
      <alignment horizontal="center" vertical="center" wrapText="1"/>
      <protection locked="0"/>
    </xf>
    <xf numFmtId="166" fontId="16" fillId="0" borderId="3" xfId="0" applyNumberFormat="1" applyFont="1" applyBorder="1" applyAlignment="1" applyProtection="1">
      <alignment horizontal="center" vertical="center" wrapText="1"/>
      <protection locked="0"/>
    </xf>
    <xf numFmtId="166" fontId="16" fillId="0" borderId="6" xfId="0" applyNumberFormat="1" applyFont="1" applyBorder="1" applyAlignment="1" applyProtection="1">
      <alignment horizontal="center" vertical="center" wrapText="1"/>
      <protection locked="0"/>
    </xf>
    <xf numFmtId="166" fontId="16" fillId="0" borderId="7" xfId="0" applyNumberFormat="1" applyFont="1" applyBorder="1" applyAlignment="1" applyProtection="1">
      <alignment horizontal="center" vertical="center" wrapText="1"/>
      <protection locked="0"/>
    </xf>
    <xf numFmtId="166" fontId="16" fillId="0" borderId="8" xfId="0" applyNumberFormat="1" applyFont="1" applyBorder="1" applyAlignment="1" applyProtection="1">
      <alignment horizontal="center" vertical="center" wrapText="1"/>
      <protection locked="0"/>
    </xf>
    <xf numFmtId="0" fontId="18" fillId="0" borderId="18" xfId="0" applyFont="1" applyBorder="1" applyAlignment="1">
      <alignment horizontal="left" vertical="center"/>
    </xf>
    <xf numFmtId="0" fontId="18" fillId="0" borderId="0" xfId="0" applyFont="1" applyBorder="1" applyAlignment="1">
      <alignment horizontal="left" vertical="center"/>
    </xf>
    <xf numFmtId="0" fontId="18" fillId="0" borderId="19" xfId="0" applyFont="1" applyBorder="1" applyAlignment="1">
      <alignment horizontal="center" vertical="center"/>
    </xf>
  </cellXfs>
  <cellStyles count="1">
    <cellStyle name="Normal" xfId="0" builtinId="0"/>
  </cellStyles>
  <dxfs count="257"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hartsheet" Target="chartsheets/sheet2.xml"/><Relationship Id="rId5" Type="http://schemas.openxmlformats.org/officeDocument/2006/relationships/chartsheet" Target="chartsheets/sheet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>
              <a:noFill/>
            </a:ln>
          </c:spPr>
          <c:marker>
            <c:symbol val="square"/>
            <c:size val="7"/>
            <c:spPr>
              <a:solidFill>
                <a:srgbClr val="0000FF"/>
              </a:solidFill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'Full Data Table'!$N$4:$N$38</c:f>
                <c:numCache>
                  <c:formatCode>General</c:formatCode>
                  <c:ptCount val="35"/>
                  <c:pt idx="0">
                    <c:v>0.27656573511161764</c:v>
                  </c:pt>
                  <c:pt idx="1">
                    <c:v>0.51836127007758215</c:v>
                  </c:pt>
                  <c:pt idx="2">
                    <c:v>0.63049339660212533</c:v>
                  </c:pt>
                  <c:pt idx="3">
                    <c:v>0.60186398802873453</c:v>
                  </c:pt>
                  <c:pt idx="4">
                    <c:v>0.45595866497770249</c:v>
                  </c:pt>
                  <c:pt idx="5">
                    <c:v>0.36386984801000083</c:v>
                  </c:pt>
                  <c:pt idx="6">
                    <c:v>0.17276590361093447</c:v>
                  </c:pt>
                  <c:pt idx="7">
                    <c:v>0.1414816401360999</c:v>
                  </c:pt>
                  <c:pt idx="8">
                    <c:v>0.56958666476872422</c:v>
                  </c:pt>
                  <c:pt idx="9">
                    <c:v>0.15265688022328028</c:v>
                  </c:pt>
                  <c:pt idx="10">
                    <c:v>0.28208275372165398</c:v>
                  </c:pt>
                  <c:pt idx="11">
                    <c:v>0.17928130184485849</c:v>
                  </c:pt>
                  <c:pt idx="12">
                    <c:v>0.55354564388032257</c:v>
                  </c:pt>
                  <c:pt idx="13">
                    <c:v>0.66792835439192044</c:v>
                  </c:pt>
                  <c:pt idx="14">
                    <c:v>1.3580108446736276</c:v>
                  </c:pt>
                  <c:pt idx="15">
                    <c:v>0.49011973311572954</c:v>
                  </c:pt>
                  <c:pt idx="16">
                    <c:v>1.2898425597593919</c:v>
                  </c:pt>
                  <c:pt idx="17">
                    <c:v>1.2543535654740463</c:v>
                  </c:pt>
                  <c:pt idx="18">
                    <c:v>0.34040444364863176</c:v>
                  </c:pt>
                  <c:pt idx="19">
                    <c:v>0.40410067432139779</c:v>
                  </c:pt>
                  <c:pt idx="20">
                    <c:v>0.41428799332214461</c:v>
                  </c:pt>
                  <c:pt idx="21">
                    <c:v>9.2212995642795281</c:v>
                  </c:pt>
                  <c:pt idx="22">
                    <c:v>1.0217279538131621</c:v>
                  </c:pt>
                  <c:pt idx="23">
                    <c:v>17.0509474084201</c:v>
                  </c:pt>
                  <c:pt idx="24">
                    <c:v>6.5640880844854612</c:v>
                  </c:pt>
                  <c:pt idx="25">
                    <c:v>1.3326520709949783</c:v>
                  </c:pt>
                  <c:pt idx="26">
                    <c:v>0.1796423990857948</c:v>
                  </c:pt>
                  <c:pt idx="27">
                    <c:v>0.10083459762719844</c:v>
                  </c:pt>
                  <c:pt idx="28">
                    <c:v>1.2380346472537953</c:v>
                  </c:pt>
                  <c:pt idx="29">
                    <c:v>0.78224963012510129</c:v>
                  </c:pt>
                  <c:pt idx="30">
                    <c:v>20.544958804055202</c:v>
                  </c:pt>
                  <c:pt idx="31">
                    <c:v>18.709253342416591</c:v>
                  </c:pt>
                  <c:pt idx="32">
                    <c:v>4.2145518220882066</c:v>
                  </c:pt>
                  <c:pt idx="33">
                    <c:v>12.888003871293531</c:v>
                  </c:pt>
                  <c:pt idx="34">
                    <c:v>61.423010623605919</c:v>
                  </c:pt>
                </c:numCache>
              </c:numRef>
            </c:plus>
            <c:minus>
              <c:numRef>
                <c:f>'Full Data Table'!$N$4:$N$38</c:f>
                <c:numCache>
                  <c:formatCode>General</c:formatCode>
                  <c:ptCount val="35"/>
                  <c:pt idx="0">
                    <c:v>0.27656573511161764</c:v>
                  </c:pt>
                  <c:pt idx="1">
                    <c:v>0.51836127007758215</c:v>
                  </c:pt>
                  <c:pt idx="2">
                    <c:v>0.63049339660212533</c:v>
                  </c:pt>
                  <c:pt idx="3">
                    <c:v>0.60186398802873453</c:v>
                  </c:pt>
                  <c:pt idx="4">
                    <c:v>0.45595866497770249</c:v>
                  </c:pt>
                  <c:pt idx="5">
                    <c:v>0.36386984801000083</c:v>
                  </c:pt>
                  <c:pt idx="6">
                    <c:v>0.17276590361093447</c:v>
                  </c:pt>
                  <c:pt idx="7">
                    <c:v>0.1414816401360999</c:v>
                  </c:pt>
                  <c:pt idx="8">
                    <c:v>0.56958666476872422</c:v>
                  </c:pt>
                  <c:pt idx="9">
                    <c:v>0.15265688022328028</c:v>
                  </c:pt>
                  <c:pt idx="10">
                    <c:v>0.28208275372165398</c:v>
                  </c:pt>
                  <c:pt idx="11">
                    <c:v>0.17928130184485849</c:v>
                  </c:pt>
                  <c:pt idx="12">
                    <c:v>0.55354564388032257</c:v>
                  </c:pt>
                  <c:pt idx="13">
                    <c:v>0.66792835439192044</c:v>
                  </c:pt>
                  <c:pt idx="14">
                    <c:v>1.3580108446736276</c:v>
                  </c:pt>
                  <c:pt idx="15">
                    <c:v>0.49011973311572954</c:v>
                  </c:pt>
                  <c:pt idx="16">
                    <c:v>1.2898425597593919</c:v>
                  </c:pt>
                  <c:pt idx="17">
                    <c:v>1.2543535654740463</c:v>
                  </c:pt>
                  <c:pt idx="18">
                    <c:v>0.34040444364863176</c:v>
                  </c:pt>
                  <c:pt idx="19">
                    <c:v>0.40410067432139779</c:v>
                  </c:pt>
                  <c:pt idx="20">
                    <c:v>0.41428799332214461</c:v>
                  </c:pt>
                  <c:pt idx="21">
                    <c:v>9.2212995642795281</c:v>
                  </c:pt>
                  <c:pt idx="22">
                    <c:v>1.0217279538131621</c:v>
                  </c:pt>
                  <c:pt idx="23">
                    <c:v>17.0509474084201</c:v>
                  </c:pt>
                  <c:pt idx="24">
                    <c:v>6.5640880844854612</c:v>
                  </c:pt>
                  <c:pt idx="25">
                    <c:v>1.3326520709949783</c:v>
                  </c:pt>
                  <c:pt idx="26">
                    <c:v>0.1796423990857948</c:v>
                  </c:pt>
                  <c:pt idx="27">
                    <c:v>0.10083459762719844</c:v>
                  </c:pt>
                  <c:pt idx="28">
                    <c:v>1.2380346472537953</c:v>
                  </c:pt>
                  <c:pt idx="29">
                    <c:v>0.78224963012510129</c:v>
                  </c:pt>
                  <c:pt idx="30">
                    <c:v>20.544958804055202</c:v>
                  </c:pt>
                  <c:pt idx="31">
                    <c:v>18.709253342416591</c:v>
                  </c:pt>
                  <c:pt idx="32">
                    <c:v>4.2145518220882066</c:v>
                  </c:pt>
                  <c:pt idx="33">
                    <c:v>12.888003871293531</c:v>
                  </c:pt>
                  <c:pt idx="34">
                    <c:v>61.423010623605919</c:v>
                  </c:pt>
                </c:numCache>
              </c:numRef>
            </c:minus>
            <c:spPr>
              <a:ln w="25400"/>
            </c:spPr>
          </c:errBars>
          <c:yVal>
            <c:numRef>
              <c:f>'Full Data Table'!$M$4:$M$38</c:f>
              <c:numCache>
                <c:formatCode>0.0</c:formatCode>
                <c:ptCount val="35"/>
                <c:pt idx="0">
                  <c:v>10.93491445688923</c:v>
                </c:pt>
                <c:pt idx="1">
                  <c:v>11.083897665465908</c:v>
                </c:pt>
                <c:pt idx="2">
                  <c:v>11.14294523936783</c:v>
                </c:pt>
                <c:pt idx="3">
                  <c:v>11.236585206373078</c:v>
                </c:pt>
                <c:pt idx="4">
                  <c:v>11.373087372513567</c:v>
                </c:pt>
                <c:pt idx="5">
                  <c:v>11.514483942136648</c:v>
                </c:pt>
                <c:pt idx="6">
                  <c:v>11.613779964108517</c:v>
                </c:pt>
                <c:pt idx="7">
                  <c:v>11.738328242931379</c:v>
                </c:pt>
                <c:pt idx="8">
                  <c:v>11.775139423023465</c:v>
                </c:pt>
                <c:pt idx="9">
                  <c:v>11.783611932758783</c:v>
                </c:pt>
                <c:pt idx="10">
                  <c:v>11.863292321057187</c:v>
                </c:pt>
                <c:pt idx="11">
                  <c:v>12.074217626728165</c:v>
                </c:pt>
                <c:pt idx="12">
                  <c:v>12.138198970962495</c:v>
                </c:pt>
                <c:pt idx="13">
                  <c:v>12.367333233119707</c:v>
                </c:pt>
                <c:pt idx="14">
                  <c:v>13.059548053345342</c:v>
                </c:pt>
                <c:pt idx="15">
                  <c:v>13.09063167404792</c:v>
                </c:pt>
                <c:pt idx="16">
                  <c:v>38.444262582645948</c:v>
                </c:pt>
                <c:pt idx="17">
                  <c:v>42.022277939803466</c:v>
                </c:pt>
                <c:pt idx="18">
                  <c:v>43.586906051037246</c:v>
                </c:pt>
                <c:pt idx="19">
                  <c:v>46.442997945368987</c:v>
                </c:pt>
                <c:pt idx="20">
                  <c:v>47.593924823916595</c:v>
                </c:pt>
                <c:pt idx="21">
                  <c:v>50.564408139281923</c:v>
                </c:pt>
                <c:pt idx="22">
                  <c:v>50.756216577489631</c:v>
                </c:pt>
                <c:pt idx="23">
                  <c:v>55.624613450986715</c:v>
                </c:pt>
                <c:pt idx="24">
                  <c:v>56.269471795463772</c:v>
                </c:pt>
                <c:pt idx="25">
                  <c:v>57.993550740664894</c:v>
                </c:pt>
                <c:pt idx="26">
                  <c:v>63.210464305671479</c:v>
                </c:pt>
                <c:pt idx="27">
                  <c:v>64.208765353319052</c:v>
                </c:pt>
                <c:pt idx="28">
                  <c:v>64.499673844374001</c:v>
                </c:pt>
                <c:pt idx="29">
                  <c:v>65.478904209048622</c:v>
                </c:pt>
                <c:pt idx="30">
                  <c:v>68.027360428684958</c:v>
                </c:pt>
                <c:pt idx="31">
                  <c:v>71.783925422862765</c:v>
                </c:pt>
                <c:pt idx="32">
                  <c:v>73.855083081916561</c:v>
                </c:pt>
                <c:pt idx="33">
                  <c:v>123.00693870593163</c:v>
                </c:pt>
                <c:pt idx="34">
                  <c:v>259.61934385734509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98B-40F8-BA15-8B72492D4524}"/>
            </c:ext>
          </c:extLst>
        </c:ser>
        <c:ser>
          <c:idx val="1"/>
          <c:order val="1"/>
          <c:spPr>
            <a:ln w="19050">
              <a:noFill/>
            </a:ln>
          </c:spPr>
          <c:marker>
            <c:symbol val="square"/>
            <c:size val="7"/>
            <c:spPr>
              <a:solidFill>
                <a:srgbClr val="FF0000"/>
              </a:solidFill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'Full Data Table'!$N$4:$N$17</c:f>
                <c:numCache>
                  <c:formatCode>General</c:formatCode>
                  <c:ptCount val="14"/>
                  <c:pt idx="0">
                    <c:v>0.27656573511161764</c:v>
                  </c:pt>
                  <c:pt idx="1">
                    <c:v>0.51836127007758215</c:v>
                  </c:pt>
                  <c:pt idx="2">
                    <c:v>0.63049339660212533</c:v>
                  </c:pt>
                  <c:pt idx="3">
                    <c:v>0.60186398802873453</c:v>
                  </c:pt>
                  <c:pt idx="4">
                    <c:v>0.45595866497770249</c:v>
                  </c:pt>
                  <c:pt idx="5">
                    <c:v>0.36386984801000083</c:v>
                  </c:pt>
                  <c:pt idx="6">
                    <c:v>0.17276590361093447</c:v>
                  </c:pt>
                  <c:pt idx="7">
                    <c:v>0.1414816401360999</c:v>
                  </c:pt>
                  <c:pt idx="8">
                    <c:v>0.56958666476872422</c:v>
                  </c:pt>
                  <c:pt idx="9">
                    <c:v>0.15265688022328028</c:v>
                  </c:pt>
                  <c:pt idx="10">
                    <c:v>0.28208275372165398</c:v>
                  </c:pt>
                  <c:pt idx="11">
                    <c:v>0.17928130184485849</c:v>
                  </c:pt>
                  <c:pt idx="12">
                    <c:v>0.55354564388032257</c:v>
                  </c:pt>
                  <c:pt idx="13">
                    <c:v>0.66792835439192044</c:v>
                  </c:pt>
                </c:numCache>
              </c:numRef>
            </c:plus>
            <c:minus>
              <c:numRef>
                <c:f>'Full Data Table'!$N$4:$N$17</c:f>
                <c:numCache>
                  <c:formatCode>General</c:formatCode>
                  <c:ptCount val="14"/>
                  <c:pt idx="0">
                    <c:v>0.27656573511161764</c:v>
                  </c:pt>
                  <c:pt idx="1">
                    <c:v>0.51836127007758215</c:v>
                  </c:pt>
                  <c:pt idx="2">
                    <c:v>0.63049339660212533</c:v>
                  </c:pt>
                  <c:pt idx="3">
                    <c:v>0.60186398802873453</c:v>
                  </c:pt>
                  <c:pt idx="4">
                    <c:v>0.45595866497770249</c:v>
                  </c:pt>
                  <c:pt idx="5">
                    <c:v>0.36386984801000083</c:v>
                  </c:pt>
                  <c:pt idx="6">
                    <c:v>0.17276590361093447</c:v>
                  </c:pt>
                  <c:pt idx="7">
                    <c:v>0.1414816401360999</c:v>
                  </c:pt>
                  <c:pt idx="8">
                    <c:v>0.56958666476872422</c:v>
                  </c:pt>
                  <c:pt idx="9">
                    <c:v>0.15265688022328028</c:v>
                  </c:pt>
                  <c:pt idx="10">
                    <c:v>0.28208275372165398</c:v>
                  </c:pt>
                  <c:pt idx="11">
                    <c:v>0.17928130184485849</c:v>
                  </c:pt>
                  <c:pt idx="12">
                    <c:v>0.55354564388032257</c:v>
                  </c:pt>
                  <c:pt idx="13">
                    <c:v>0.66792835439192044</c:v>
                  </c:pt>
                </c:numCache>
              </c:numRef>
            </c:minus>
            <c:spPr>
              <a:ln w="25400"/>
            </c:spPr>
          </c:errBars>
          <c:xVal>
            <c:numLit>
              <c:formatCode>General</c:formatCode>
              <c:ptCount val="15"/>
              <c:pt idx="0">
                <c:v>1</c:v>
              </c:pt>
              <c:pt idx="1">
                <c:v>2</c:v>
              </c:pt>
              <c:pt idx="2">
                <c:v>3</c:v>
              </c:pt>
              <c:pt idx="3">
                <c:v>4</c:v>
              </c:pt>
              <c:pt idx="4">
                <c:v>5</c:v>
              </c:pt>
              <c:pt idx="5">
                <c:v>6</c:v>
              </c:pt>
              <c:pt idx="6">
                <c:v>7</c:v>
              </c:pt>
              <c:pt idx="7">
                <c:v>8</c:v>
              </c:pt>
              <c:pt idx="8">
                <c:v>9</c:v>
              </c:pt>
              <c:pt idx="9">
                <c:v>10</c:v>
              </c:pt>
              <c:pt idx="10">
                <c:v>11</c:v>
              </c:pt>
              <c:pt idx="11">
                <c:v>12</c:v>
              </c:pt>
              <c:pt idx="12">
                <c:v>13</c:v>
              </c:pt>
              <c:pt idx="13">
                <c:v>14</c:v>
              </c:pt>
              <c:pt idx="14">
                <c:v>0</c:v>
              </c:pt>
            </c:numLit>
          </c:xVal>
          <c:yVal>
            <c:numRef>
              <c:f>'Full Data Table'!$M$4:$M$17</c:f>
              <c:numCache>
                <c:formatCode>0.0</c:formatCode>
                <c:ptCount val="14"/>
                <c:pt idx="0">
                  <c:v>10.93491445688923</c:v>
                </c:pt>
                <c:pt idx="1">
                  <c:v>11.083897665465908</c:v>
                </c:pt>
                <c:pt idx="2">
                  <c:v>11.14294523936783</c:v>
                </c:pt>
                <c:pt idx="3">
                  <c:v>11.236585206373078</c:v>
                </c:pt>
                <c:pt idx="4">
                  <c:v>11.373087372513567</c:v>
                </c:pt>
                <c:pt idx="5">
                  <c:v>11.514483942136648</c:v>
                </c:pt>
                <c:pt idx="6">
                  <c:v>11.613779964108517</c:v>
                </c:pt>
                <c:pt idx="7">
                  <c:v>11.738328242931379</c:v>
                </c:pt>
                <c:pt idx="8">
                  <c:v>11.775139423023465</c:v>
                </c:pt>
                <c:pt idx="9">
                  <c:v>11.783611932758783</c:v>
                </c:pt>
                <c:pt idx="10">
                  <c:v>11.863292321057187</c:v>
                </c:pt>
                <c:pt idx="11">
                  <c:v>12.074217626728165</c:v>
                </c:pt>
                <c:pt idx="12">
                  <c:v>12.138198970962495</c:v>
                </c:pt>
                <c:pt idx="13">
                  <c:v>12.367333233119707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98B-40F8-BA15-8B72492D4524}"/>
            </c:ext>
          </c:extLst>
        </c:ser>
        <c:ser>
          <c:idx val="2"/>
          <c:order val="2"/>
          <c:spPr>
            <a:ln w="12700" cap="rnd" cmpd="sng" algn="ctr">
              <a:solidFill>
                <a:srgbClr val="505050">
                  <a:alpha val="5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2"/>
              <c:pt idx="0">
                <c:v>1</c:v>
              </c:pt>
              <c:pt idx="1">
                <c:v>15</c:v>
              </c:pt>
            </c:numLit>
          </c:xVal>
          <c:yVal>
            <c:numLit>
              <c:formatCode>General</c:formatCode>
              <c:ptCount val="2"/>
              <c:pt idx="0">
                <c:v>11.707000000000001</c:v>
              </c:pt>
              <c:pt idx="1">
                <c:v>11.707000000000001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4-B98B-40F8-BA15-8B72492D4524}"/>
            </c:ext>
          </c:extLst>
        </c:ser>
        <c:ser>
          <c:idx val="3"/>
          <c:order val="3"/>
          <c:spPr>
            <a:ln w="12700" cap="rnd" cmpd="sng" algn="ctr">
              <a:solidFill>
                <a:srgbClr val="505050">
                  <a:alpha val="5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2"/>
              <c:pt idx="0">
                <c:v>1</c:v>
              </c:pt>
              <c:pt idx="1">
                <c:v>15</c:v>
              </c:pt>
            </c:numLit>
          </c:xVal>
          <c:yVal>
            <c:numLit>
              <c:formatCode>General</c:formatCode>
              <c:ptCount val="2"/>
              <c:pt idx="0">
                <c:v>11.638</c:v>
              </c:pt>
              <c:pt idx="1">
                <c:v>11.638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5-B98B-40F8-BA15-8B72492D4524}"/>
            </c:ext>
          </c:extLst>
        </c:ser>
        <c:ser>
          <c:idx val="4"/>
          <c:order val="4"/>
          <c:spPr>
            <a:ln w="12700" cap="rnd" cmpd="sng" algn="ctr">
              <a:solidFill>
                <a:srgbClr val="505050">
                  <a:alpha val="5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2"/>
              <c:pt idx="0">
                <c:v>1</c:v>
              </c:pt>
              <c:pt idx="1">
                <c:v>15</c:v>
              </c:pt>
            </c:numLit>
          </c:xVal>
          <c:yVal>
            <c:numLit>
              <c:formatCode>General</c:formatCode>
              <c:ptCount val="2"/>
              <c:pt idx="0">
                <c:v>11.776000000000002</c:v>
              </c:pt>
              <c:pt idx="1">
                <c:v>11.776000000000002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6-B98B-40F8-BA15-8B72492D45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36415535"/>
        <c:axId val="1578531727"/>
      </c:scatterChart>
      <c:valAx>
        <c:axId val="1436415535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1578531727"/>
        <c:crosses val="autoZero"/>
        <c:crossBetween val="midCat"/>
      </c:valAx>
      <c:valAx>
        <c:axId val="1578531727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Age (Ma)</a:t>
                </a:r>
              </a:p>
            </c:rich>
          </c:tx>
          <c:overlay val="0"/>
        </c:title>
        <c:numFmt formatCode="0.0" sourceLinked="1"/>
        <c:majorTickMark val="out"/>
        <c:minorTickMark val="none"/>
        <c:tickLblPos val="nextTo"/>
        <c:crossAx val="1436415535"/>
        <c:crosses val="autoZero"/>
        <c:crossBetween val="midCat"/>
      </c:valAx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>
              <a:noFill/>
            </a:ln>
          </c:spPr>
          <c:marker>
            <c:symbol val="square"/>
            <c:size val="7"/>
            <c:spPr>
              <a:solidFill>
                <a:srgbClr val="FF0000"/>
              </a:solidFill>
            </c:spPr>
          </c:marker>
          <c:dPt>
            <c:idx val="0"/>
            <c:marker>
              <c:spPr>
                <a:solidFill>
                  <a:srgbClr val="0000FF"/>
                </a:solidFill>
                <a:ln>
                  <a:solidFill>
                    <a:srgbClr val="000000"/>
                  </a:solidFill>
                  <a:prstDash val="solid"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B-2920-40FC-A1C9-D602E0210B1D}"/>
              </c:ext>
            </c:extLst>
          </c:dPt>
          <c:dPt>
            <c:idx val="1"/>
            <c:marker>
              <c:spPr>
                <a:solidFill>
                  <a:srgbClr val="0000FF"/>
                </a:solidFill>
                <a:ln>
                  <a:solidFill>
                    <a:srgbClr val="000000"/>
                  </a:solidFill>
                  <a:prstDash val="solid"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C-2920-40FC-A1C9-D602E0210B1D}"/>
              </c:ext>
            </c:extLst>
          </c:dPt>
          <c:dPt>
            <c:idx val="2"/>
            <c:marker>
              <c:spPr>
                <a:solidFill>
                  <a:srgbClr val="0000FF"/>
                </a:solidFill>
                <a:ln>
                  <a:solidFill>
                    <a:srgbClr val="000000"/>
                  </a:solidFill>
                  <a:prstDash val="solid"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D-2920-40FC-A1C9-D602E0210B1D}"/>
              </c:ext>
            </c:extLst>
          </c:dPt>
          <c:dPt>
            <c:idx val="3"/>
            <c:marker>
              <c:spPr>
                <a:solidFill>
                  <a:srgbClr val="0000FF"/>
                </a:solidFill>
                <a:ln>
                  <a:solidFill>
                    <a:srgbClr val="000000"/>
                  </a:solidFill>
                  <a:prstDash val="solid"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E-2920-40FC-A1C9-D602E0210B1D}"/>
              </c:ext>
            </c:extLst>
          </c:dPt>
          <c:dPt>
            <c:idx val="4"/>
            <c:marker>
              <c:spPr>
                <a:solidFill>
                  <a:srgbClr val="0000FF"/>
                </a:solidFill>
                <a:ln>
                  <a:solidFill>
                    <a:srgbClr val="000000"/>
                  </a:solidFill>
                  <a:prstDash val="solid"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F-2920-40FC-A1C9-D602E0210B1D}"/>
              </c:ext>
            </c:extLst>
          </c:dPt>
          <c:dPt>
            <c:idx val="5"/>
            <c:marker>
              <c:spPr>
                <a:solidFill>
                  <a:srgbClr val="0000FF"/>
                </a:solidFill>
                <a:ln>
                  <a:solidFill>
                    <a:srgbClr val="000000"/>
                  </a:solidFill>
                  <a:prstDash val="solid"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0-2920-40FC-A1C9-D602E0210B1D}"/>
              </c:ext>
            </c:extLst>
          </c:dPt>
          <c:dPt>
            <c:idx val="6"/>
            <c:marker>
              <c:spPr>
                <a:solidFill>
                  <a:srgbClr val="0000FF"/>
                </a:solidFill>
                <a:ln>
                  <a:solidFill>
                    <a:srgbClr val="000000"/>
                  </a:solidFill>
                  <a:prstDash val="solid"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1-2920-40FC-A1C9-D602E0210B1D}"/>
              </c:ext>
            </c:extLst>
          </c:dPt>
          <c:dPt>
            <c:idx val="7"/>
            <c:marker>
              <c:spPr>
                <a:solidFill>
                  <a:srgbClr val="0000FF"/>
                </a:solidFill>
                <a:ln>
                  <a:solidFill>
                    <a:srgbClr val="000000"/>
                  </a:solidFill>
                  <a:prstDash val="solid"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2-2920-40FC-A1C9-D602E0210B1D}"/>
              </c:ext>
            </c:extLst>
          </c:dPt>
          <c:dPt>
            <c:idx val="8"/>
            <c:marker>
              <c:spPr>
                <a:solidFill>
                  <a:srgbClr val="0000FF"/>
                </a:solidFill>
                <a:ln>
                  <a:solidFill>
                    <a:srgbClr val="000000"/>
                  </a:solidFill>
                  <a:prstDash val="solid"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3-2920-40FC-A1C9-D602E0210B1D}"/>
              </c:ext>
            </c:extLst>
          </c:dPt>
          <c:dPt>
            <c:idx val="9"/>
            <c:marker>
              <c:spPr>
                <a:solidFill>
                  <a:srgbClr val="0000FF"/>
                </a:solidFill>
                <a:ln>
                  <a:solidFill>
                    <a:srgbClr val="000000"/>
                  </a:solidFill>
                  <a:prstDash val="solid"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4-2920-40FC-A1C9-D602E0210B1D}"/>
              </c:ext>
            </c:extLst>
          </c:dPt>
          <c:dPt>
            <c:idx val="10"/>
            <c:marker>
              <c:spPr>
                <a:solidFill>
                  <a:srgbClr val="0000FF"/>
                </a:solidFill>
                <a:ln>
                  <a:solidFill>
                    <a:srgbClr val="000000"/>
                  </a:solidFill>
                  <a:prstDash val="solid"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5-2920-40FC-A1C9-D602E0210B1D}"/>
              </c:ext>
            </c:extLst>
          </c:dPt>
          <c:dPt>
            <c:idx val="11"/>
            <c:marker>
              <c:spPr>
                <a:solidFill>
                  <a:srgbClr val="0000FF"/>
                </a:solidFill>
                <a:ln>
                  <a:solidFill>
                    <a:srgbClr val="000000"/>
                  </a:solidFill>
                  <a:prstDash val="solid"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6-2920-40FC-A1C9-D602E0210B1D}"/>
              </c:ext>
            </c:extLst>
          </c:dPt>
          <c:dPt>
            <c:idx val="12"/>
            <c:marker>
              <c:spPr>
                <a:solidFill>
                  <a:srgbClr val="0000FF"/>
                </a:solidFill>
                <a:ln>
                  <a:solidFill>
                    <a:srgbClr val="000000"/>
                  </a:solidFill>
                  <a:prstDash val="solid"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7-2920-40FC-A1C9-D602E0210B1D}"/>
              </c:ext>
            </c:extLst>
          </c:dPt>
          <c:dPt>
            <c:idx val="13"/>
            <c:marker>
              <c:spPr>
                <a:solidFill>
                  <a:srgbClr val="0000FF"/>
                </a:solidFill>
                <a:ln>
                  <a:solidFill>
                    <a:srgbClr val="000000"/>
                  </a:solidFill>
                  <a:prstDash val="solid"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8-2920-40FC-A1C9-D602E0210B1D}"/>
              </c:ext>
            </c:extLst>
          </c:dPt>
          <c:dPt>
            <c:idx val="14"/>
            <c:marker>
              <c:spPr>
                <a:solidFill>
                  <a:srgbClr val="969696"/>
                </a:solidFill>
                <a:ln>
                  <a:solidFill>
                    <a:srgbClr val="969696"/>
                  </a:solidFill>
                  <a:prstDash val="solid"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9-2920-40FC-A1C9-D602E0210B1D}"/>
              </c:ext>
            </c:extLst>
          </c:dPt>
          <c:dPt>
            <c:idx val="15"/>
            <c:marker>
              <c:spPr>
                <a:solidFill>
                  <a:srgbClr val="969696"/>
                </a:solidFill>
                <a:ln>
                  <a:solidFill>
                    <a:srgbClr val="969696"/>
                  </a:solidFill>
                  <a:prstDash val="solid"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A-2920-40FC-A1C9-D602E0210B1D}"/>
              </c:ext>
            </c:extLst>
          </c:dPt>
          <c:errBars>
            <c:errDir val="y"/>
            <c:errBarType val="both"/>
            <c:errValType val="cust"/>
            <c:noEndCap val="0"/>
            <c:plus>
              <c:numLit>
                <c:formatCode>General</c:formatCode>
                <c:ptCount val="16"/>
                <c:pt idx="0">
                  <c:v>0.27656573511161764</c:v>
                </c:pt>
                <c:pt idx="1">
                  <c:v>0.51836127007758215</c:v>
                </c:pt>
                <c:pt idx="2">
                  <c:v>0.63049339660212533</c:v>
                </c:pt>
                <c:pt idx="3">
                  <c:v>0.60186398802873453</c:v>
                </c:pt>
                <c:pt idx="4">
                  <c:v>0.45595866497770249</c:v>
                </c:pt>
                <c:pt idx="5">
                  <c:v>0.36386984801000083</c:v>
                </c:pt>
                <c:pt idx="6">
                  <c:v>0.17276590361093447</c:v>
                </c:pt>
                <c:pt idx="7">
                  <c:v>0.1414816401360999</c:v>
                </c:pt>
                <c:pt idx="8">
                  <c:v>0.56958666476872422</c:v>
                </c:pt>
                <c:pt idx="9">
                  <c:v>0.15265688022328028</c:v>
                </c:pt>
                <c:pt idx="10">
                  <c:v>0.28208275372165398</c:v>
                </c:pt>
                <c:pt idx="11">
                  <c:v>0.17928130184485849</c:v>
                </c:pt>
                <c:pt idx="12">
                  <c:v>0.55354564388032257</c:v>
                </c:pt>
                <c:pt idx="13">
                  <c:v>0.66792835439192044</c:v>
                </c:pt>
                <c:pt idx="14">
                  <c:v>1.3580108446736276</c:v>
                </c:pt>
                <c:pt idx="15">
                  <c:v>0.49011973311572954</c:v>
                </c:pt>
              </c:numLit>
            </c:plus>
            <c:minus>
              <c:numLit>
                <c:formatCode>General</c:formatCode>
                <c:ptCount val="16"/>
                <c:pt idx="0">
                  <c:v>0.27656573511161764</c:v>
                </c:pt>
                <c:pt idx="1">
                  <c:v>0.51836127007758215</c:v>
                </c:pt>
                <c:pt idx="2">
                  <c:v>0.63049339660212533</c:v>
                </c:pt>
                <c:pt idx="3">
                  <c:v>0.60186398802873453</c:v>
                </c:pt>
                <c:pt idx="4">
                  <c:v>0.45595866497770249</c:v>
                </c:pt>
                <c:pt idx="5">
                  <c:v>0.36386984801000083</c:v>
                </c:pt>
                <c:pt idx="6">
                  <c:v>0.17276590361093447</c:v>
                </c:pt>
                <c:pt idx="7">
                  <c:v>0.1414816401360999</c:v>
                </c:pt>
                <c:pt idx="8">
                  <c:v>0.56958666476872422</c:v>
                </c:pt>
                <c:pt idx="9">
                  <c:v>0.15265688022328028</c:v>
                </c:pt>
                <c:pt idx="10">
                  <c:v>0.28208275372165398</c:v>
                </c:pt>
                <c:pt idx="11">
                  <c:v>0.17928130184485849</c:v>
                </c:pt>
                <c:pt idx="12">
                  <c:v>0.55354564388032257</c:v>
                </c:pt>
                <c:pt idx="13">
                  <c:v>0.66792835439192044</c:v>
                </c:pt>
                <c:pt idx="14">
                  <c:v>1.3580108446736276</c:v>
                </c:pt>
                <c:pt idx="15">
                  <c:v>0.49011973311572954</c:v>
                </c:pt>
              </c:numLit>
            </c:minus>
            <c:spPr>
              <a:ln w="25400"/>
            </c:spPr>
          </c:errBars>
          <c:yVal>
            <c:numLit>
              <c:formatCode>General</c:formatCode>
              <c:ptCount val="16"/>
              <c:pt idx="0">
                <c:v>10.93491445688923</c:v>
              </c:pt>
              <c:pt idx="1">
                <c:v>11.083897665465908</c:v>
              </c:pt>
              <c:pt idx="2">
                <c:v>11.14294523936783</c:v>
              </c:pt>
              <c:pt idx="3">
                <c:v>11.236585206373078</c:v>
              </c:pt>
              <c:pt idx="4">
                <c:v>11.373087372513567</c:v>
              </c:pt>
              <c:pt idx="5">
                <c:v>11.514483942136648</c:v>
              </c:pt>
              <c:pt idx="6">
                <c:v>11.613779964108517</c:v>
              </c:pt>
              <c:pt idx="7">
                <c:v>11.738328242931379</c:v>
              </c:pt>
              <c:pt idx="8">
                <c:v>11.775139423023465</c:v>
              </c:pt>
              <c:pt idx="9">
                <c:v>11.783611932758783</c:v>
              </c:pt>
              <c:pt idx="10">
                <c:v>11.863292321057187</c:v>
              </c:pt>
              <c:pt idx="11">
                <c:v>12.074217626728165</c:v>
              </c:pt>
              <c:pt idx="12">
                <c:v>12.138198970962495</c:v>
              </c:pt>
              <c:pt idx="13">
                <c:v>12.367333233119707</c:v>
              </c:pt>
              <c:pt idx="14">
                <c:v>13.059548053345342</c:v>
              </c:pt>
              <c:pt idx="15">
                <c:v>13.09063167404792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25-2920-40FC-A1C9-D602E0210B1D}"/>
            </c:ext>
          </c:extLst>
        </c:ser>
        <c:ser>
          <c:idx val="1"/>
          <c:order val="1"/>
          <c:spPr>
            <a:ln w="19050">
              <a:noFill/>
            </a:ln>
          </c:spPr>
          <c:marker>
            <c:symbol val="none"/>
          </c:marker>
          <c:yVal>
            <c:numLit>
              <c:formatCode>General</c:formatCode>
              <c:ptCount val="16"/>
              <c:pt idx="0">
                <c:v>0.27656573511161764</c:v>
              </c:pt>
              <c:pt idx="1">
                <c:v>0.51836127007758215</c:v>
              </c:pt>
              <c:pt idx="2">
                <c:v>0.63049339660212533</c:v>
              </c:pt>
              <c:pt idx="3">
                <c:v>0.60186398802873453</c:v>
              </c:pt>
              <c:pt idx="4">
                <c:v>0.45595866497770249</c:v>
              </c:pt>
              <c:pt idx="5">
                <c:v>0.36386984801000083</c:v>
              </c:pt>
              <c:pt idx="6">
                <c:v>0.17276590361093447</c:v>
              </c:pt>
              <c:pt idx="7">
                <c:v>0.1414816401360999</c:v>
              </c:pt>
              <c:pt idx="8">
                <c:v>0.56958666476872422</c:v>
              </c:pt>
              <c:pt idx="9">
                <c:v>0.15265688022328028</c:v>
              </c:pt>
              <c:pt idx="10">
                <c:v>0.28208275372165398</c:v>
              </c:pt>
              <c:pt idx="11">
                <c:v>0.17928130184485849</c:v>
              </c:pt>
              <c:pt idx="12">
                <c:v>0.55354564388032257</c:v>
              </c:pt>
              <c:pt idx="13">
                <c:v>0.66792835439192044</c:v>
              </c:pt>
              <c:pt idx="14">
                <c:v>1.3580108446736276</c:v>
              </c:pt>
              <c:pt idx="15">
                <c:v>0.49011973311572954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26-2920-40FC-A1C9-D602E0210B1D}"/>
            </c:ext>
          </c:extLst>
        </c:ser>
        <c:ser>
          <c:idx val="2"/>
          <c:order val="2"/>
          <c:spPr>
            <a:ln w="12700" cap="rnd" cmpd="sng" algn="ctr">
              <a:solidFill>
                <a:srgbClr val="505050">
                  <a:alpha val="5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2"/>
              <c:pt idx="0">
                <c:v>1</c:v>
              </c:pt>
              <c:pt idx="1">
                <c:v>16</c:v>
              </c:pt>
            </c:numLit>
          </c:xVal>
          <c:yVal>
            <c:numLit>
              <c:formatCode>General</c:formatCode>
              <c:ptCount val="2"/>
              <c:pt idx="0">
                <c:v>11.707000000000001</c:v>
              </c:pt>
              <c:pt idx="1">
                <c:v>11.707000000000001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3D-2920-40FC-A1C9-D602E0210B1D}"/>
            </c:ext>
          </c:extLst>
        </c:ser>
        <c:ser>
          <c:idx val="3"/>
          <c:order val="3"/>
          <c:spPr>
            <a:ln w="12700" cap="rnd" cmpd="sng" algn="ctr">
              <a:solidFill>
                <a:srgbClr val="505050">
                  <a:alpha val="5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2"/>
              <c:pt idx="0">
                <c:v>1</c:v>
              </c:pt>
              <c:pt idx="1">
                <c:v>16</c:v>
              </c:pt>
            </c:numLit>
          </c:xVal>
          <c:yVal>
            <c:numLit>
              <c:formatCode>General</c:formatCode>
              <c:ptCount val="2"/>
              <c:pt idx="0">
                <c:v>11.638</c:v>
              </c:pt>
              <c:pt idx="1">
                <c:v>11.638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3E-2920-40FC-A1C9-D602E0210B1D}"/>
            </c:ext>
          </c:extLst>
        </c:ser>
        <c:ser>
          <c:idx val="4"/>
          <c:order val="4"/>
          <c:spPr>
            <a:ln w="12700" cap="rnd" cmpd="sng" algn="ctr">
              <a:solidFill>
                <a:srgbClr val="505050">
                  <a:alpha val="5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2"/>
              <c:pt idx="0">
                <c:v>1</c:v>
              </c:pt>
              <c:pt idx="1">
                <c:v>16</c:v>
              </c:pt>
            </c:numLit>
          </c:xVal>
          <c:yVal>
            <c:numLit>
              <c:formatCode>General</c:formatCode>
              <c:ptCount val="2"/>
              <c:pt idx="0">
                <c:v>11.776000000000002</c:v>
              </c:pt>
              <c:pt idx="1">
                <c:v>11.776000000000002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3F-2920-40FC-A1C9-D602E0210B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55475471"/>
        <c:axId val="1685645503"/>
      </c:scatterChart>
      <c:valAx>
        <c:axId val="1455475471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1685645503"/>
        <c:crosses val="autoZero"/>
        <c:crossBetween val="midCat"/>
      </c:valAx>
      <c:valAx>
        <c:axId val="1685645503"/>
        <c:scaling>
          <c:orientation val="minMax"/>
          <c:max val="15.1"/>
          <c:min val="10.199999999999999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Age (Ma)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455475471"/>
        <c:crosses val="autoZero"/>
        <c:crossBetween val="midCat"/>
      </c:valAx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userShapes r:id="rId1"/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C614361E-ACE9-40EF-B010-FC941785A050}">
  <sheetPr codeName="Chart3">
    <tabColor theme="4" tint="0.79998168889431442"/>
  </sheetPr>
  <sheetViews>
    <sheetView zoomScale="94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2DD28035-BDD4-4D16-8868-B2CE02FC75CF}">
  <sheetPr codeName="Chart5">
    <tabColor theme="4" tint="0.79998168889431442"/>
  </sheetPr>
  <sheetViews>
    <sheetView zoomScale="94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49511" cy="627434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4BE4D2F-205A-4A88-B744-07DECC6AB87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0.73875</cdr:x>
      <cdr:y>0.01817</cdr:y>
    </cdr:from>
    <cdr:to>
      <cdr:x>0.88532</cdr:x>
      <cdr:y>0.05854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87D64E32-9992-473E-B396-CFC908074C85}"/>
            </a:ext>
          </a:extLst>
        </cdr:cNvPr>
        <cdr:cNvSpPr txBox="1"/>
      </cdr:nvSpPr>
      <cdr:spPr>
        <a:xfrm xmlns:a="http://schemas.openxmlformats.org/drawingml/2006/main">
          <a:off x="6400800" y="114300"/>
          <a:ext cx="1270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US" sz="1100"/>
            <a:t>Errors are 1 sigma</a:t>
          </a:r>
        </a:p>
      </cdr:txBody>
    </cdr:sp>
  </cdr:relSizeAnchor>
  <cdr:relSizeAnchor xmlns:cdr="http://schemas.openxmlformats.org/drawingml/2006/chartDrawing">
    <cdr:from>
      <cdr:x>0.10847</cdr:x>
      <cdr:y>0.02826</cdr:y>
    </cdr:from>
    <cdr:to>
      <cdr:x>0.36498</cdr:x>
      <cdr:y>0.26029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1DDC1E4C-E35C-4206-9B2D-DD2C63074C5E}"/>
            </a:ext>
          </a:extLst>
        </cdr:cNvPr>
        <cdr:cNvSpPr txBox="1"/>
      </cdr:nvSpPr>
      <cdr:spPr>
        <a:xfrm xmlns:a="http://schemas.openxmlformats.org/drawingml/2006/main">
          <a:off x="939800" y="177799"/>
          <a:ext cx="2222500" cy="1459833"/>
        </a:xfrm>
        <a:prstGeom xmlns:a="http://schemas.openxmlformats.org/drawingml/2006/main" prst="rect">
          <a:avLst/>
        </a:prstGeom>
        <a:ln xmlns:a="http://schemas.openxmlformats.org/drawingml/2006/main">
          <a:solidFill>
            <a:schemeClr val="accent1">
              <a:lumMod val="100000"/>
            </a:schemeClr>
          </a:solidFill>
        </a:ln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US" sz="1100"/>
            <a:t>Weighted Mean = 11.707</a:t>
          </a:r>
        </a:p>
        <a:p xmlns:a="http://schemas.openxmlformats.org/drawingml/2006/main">
          <a:r>
            <a:rPr lang="en-US" sz="1100"/>
            <a:t>1 SE = 0.069</a:t>
          </a:r>
        </a:p>
        <a:p xmlns:a="http://schemas.openxmlformats.org/drawingml/2006/main">
          <a:r>
            <a:rPr lang="en-US" sz="1100"/>
            <a:t>95% conf. = 0.134</a:t>
          </a:r>
        </a:p>
        <a:p xmlns:a="http://schemas.openxmlformats.org/drawingml/2006/main">
          <a:r>
            <a:rPr lang="en-US" sz="1100"/>
            <a:t>MSWD = 1.4</a:t>
          </a:r>
        </a:p>
        <a:p xmlns:a="http://schemas.openxmlformats.org/drawingml/2006/main">
          <a:r>
            <a:rPr lang="en-US" sz="1100"/>
            <a:t>Critical MSWD = 1.78</a:t>
          </a:r>
        </a:p>
        <a:p xmlns:a="http://schemas.openxmlformats.org/drawingml/2006/main">
          <a:r>
            <a:rPr lang="en-US" sz="1100" b="1" i="1"/>
            <a:t>Normal Distribution + MSWD filter used to identify youngest population</a:t>
          </a: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8649511" cy="627434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0B1ADA2-C6A9-4046-A02F-8BBBDF9740B9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0.73875</cdr:x>
      <cdr:y>0.01817</cdr:y>
    </cdr:from>
    <cdr:to>
      <cdr:x>0.88532</cdr:x>
      <cdr:y>0.05854</cdr:y>
    </cdr:to>
    <cdr:sp macro="" textlink="">
      <cdr:nvSpPr>
        <cdr:cNvPr id="6" name="TextBox 5">
          <a:extLst xmlns:a="http://schemas.openxmlformats.org/drawingml/2006/main">
            <a:ext uri="{FF2B5EF4-FFF2-40B4-BE49-F238E27FC236}">
              <a16:creationId xmlns:a16="http://schemas.microsoft.com/office/drawing/2014/main" id="{BB967C46-7BED-402F-9DBC-9F8EA4730561}"/>
            </a:ext>
          </a:extLst>
        </cdr:cNvPr>
        <cdr:cNvSpPr txBox="1"/>
      </cdr:nvSpPr>
      <cdr:spPr>
        <a:xfrm xmlns:a="http://schemas.openxmlformats.org/drawingml/2006/main">
          <a:off x="6400800" y="114300"/>
          <a:ext cx="1270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US" sz="1100"/>
            <a:t>Errors are 1 sigma</a:t>
          </a:r>
        </a:p>
      </cdr:txBody>
    </cdr:sp>
  </cdr:relSizeAnchor>
  <cdr:relSizeAnchor xmlns:cdr="http://schemas.openxmlformats.org/drawingml/2006/chartDrawing">
    <cdr:from>
      <cdr:x>0.10847</cdr:x>
      <cdr:y>0.02826</cdr:y>
    </cdr:from>
    <cdr:to>
      <cdr:x>0.47491</cdr:x>
      <cdr:y>0.109</cdr:y>
    </cdr:to>
    <cdr:sp macro="" textlink="">
      <cdr:nvSpPr>
        <cdr:cNvPr id="7" name="TextBox 6">
          <a:extLst xmlns:a="http://schemas.openxmlformats.org/drawingml/2006/main">
            <a:ext uri="{FF2B5EF4-FFF2-40B4-BE49-F238E27FC236}">
              <a16:creationId xmlns:a16="http://schemas.microsoft.com/office/drawing/2014/main" id="{5DB19F8B-D39D-48DD-A1D4-E06D8835406F}"/>
            </a:ext>
          </a:extLst>
        </cdr:cNvPr>
        <cdr:cNvSpPr txBox="1"/>
      </cdr:nvSpPr>
      <cdr:spPr>
        <a:xfrm xmlns:a="http://schemas.openxmlformats.org/drawingml/2006/main">
          <a:off x="939800" y="177800"/>
          <a:ext cx="3175000" cy="508000"/>
        </a:xfrm>
        <a:prstGeom xmlns:a="http://schemas.openxmlformats.org/drawingml/2006/main" prst="rect">
          <a:avLst/>
        </a:prstGeom>
        <a:ln xmlns:a="http://schemas.openxmlformats.org/drawingml/2006/main">
          <a:solidFill>
            <a:schemeClr val="accent1">
              <a:lumMod val="100000"/>
            </a:schemeClr>
          </a:solidFill>
        </a:ln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US" sz="1100"/>
            <a:t>Weighted Mean = 11.707 ± 0.069 (0.134)</a:t>
          </a:r>
        </a:p>
        <a:p xmlns:a="http://schemas.openxmlformats.org/drawingml/2006/main">
          <a:r>
            <a:rPr lang="en-US" sz="1100"/>
            <a:t>MSWD = 1.4; Critical MSWD = 1.78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BBF89E-52ED-42DC-A432-C2A424945500}">
  <sheetPr codeName="Sheet1">
    <tabColor theme="1"/>
  </sheetPr>
  <dimension ref="A1:DA53"/>
  <sheetViews>
    <sheetView zoomScale="70" zoomScaleNormal="70" workbookViewId="0">
      <pane xSplit="5" ySplit="3" topLeftCell="F4" activePane="bottomRight" state="frozen"/>
      <selection pane="topRight" activeCell="F1" sqref="F1"/>
      <selection pane="bottomLeft" activeCell="A4" sqref="A4"/>
      <selection pane="bottomRight" activeCell="G10" sqref="G10"/>
    </sheetView>
  </sheetViews>
  <sheetFormatPr defaultRowHeight="14.4" x14ac:dyDescent="0.3"/>
  <cols>
    <col min="1" max="1" width="8.6640625" bestFit="1" customWidth="1"/>
    <col min="2" max="2" width="22.44140625" bestFit="1" customWidth="1"/>
    <col min="3" max="3" width="16" bestFit="1" customWidth="1"/>
    <col min="4" max="4" width="23.33203125" bestFit="1" customWidth="1"/>
    <col min="5" max="5" width="8.88671875" bestFit="1" customWidth="1"/>
    <col min="6" max="6" width="10.109375" bestFit="1" customWidth="1"/>
    <col min="7" max="7" width="16" bestFit="1" customWidth="1"/>
    <col min="8" max="9" width="12.109375" bestFit="1" customWidth="1"/>
    <col min="10" max="10" width="16.6640625" bestFit="1" customWidth="1"/>
    <col min="11" max="11" width="12.109375" bestFit="1" customWidth="1"/>
    <col min="12" max="12" width="14.88671875" bestFit="1" customWidth="1"/>
    <col min="13" max="13" width="9" bestFit="1" customWidth="1"/>
    <col min="14" max="14" width="12.109375" bestFit="1" customWidth="1"/>
    <col min="15" max="15" width="11.88671875" bestFit="1" customWidth="1"/>
    <col min="16" max="17" width="10.109375" style="98" bestFit="1" customWidth="1"/>
    <col min="18" max="18" width="12.5546875" style="97" bestFit="1" customWidth="1"/>
    <col min="19" max="20" width="11.88671875" style="97" bestFit="1" customWidth="1"/>
    <col min="21" max="29" width="9.33203125" bestFit="1" customWidth="1"/>
    <col min="30" max="31" width="10" bestFit="1" customWidth="1"/>
    <col min="32" max="33" width="10.5546875" bestFit="1" customWidth="1"/>
    <col min="34" max="34" width="9.33203125" bestFit="1" customWidth="1"/>
    <col min="35" max="37" width="10.109375" bestFit="1" customWidth="1"/>
    <col min="38" max="38" width="9.33203125" bestFit="1" customWidth="1"/>
    <col min="39" max="39" width="10.109375" bestFit="1" customWidth="1"/>
    <col min="40" max="42" width="9.33203125" bestFit="1" customWidth="1"/>
    <col min="43" max="43" width="10.109375" bestFit="1" customWidth="1"/>
    <col min="44" max="44" width="9.33203125" bestFit="1" customWidth="1"/>
    <col min="45" max="46" width="9.6640625" bestFit="1" customWidth="1"/>
    <col min="47" max="47" width="10.33203125" bestFit="1" customWidth="1"/>
    <col min="48" max="48" width="9.33203125" bestFit="1" customWidth="1"/>
    <col min="49" max="49" width="10.33203125" bestFit="1" customWidth="1"/>
    <col min="50" max="50" width="9.33203125" bestFit="1" customWidth="1"/>
    <col min="51" max="51" width="10.33203125" bestFit="1" customWidth="1"/>
    <col min="52" max="52" width="14.44140625" bestFit="1" customWidth="1"/>
    <col min="53" max="53" width="11.5546875" customWidth="1"/>
    <col min="54" max="54" width="9.6640625" bestFit="1" customWidth="1"/>
    <col min="55" max="64" width="11" bestFit="1" customWidth="1"/>
    <col min="65" max="66" width="10.33203125" bestFit="1" customWidth="1"/>
    <col min="67" max="68" width="9.6640625" bestFit="1" customWidth="1"/>
    <col min="69" max="70" width="10.33203125" bestFit="1" customWidth="1"/>
    <col min="71" max="80" width="9.6640625" bestFit="1" customWidth="1"/>
    <col min="81" max="81" width="10.33203125" bestFit="1" customWidth="1"/>
    <col min="82" max="82" width="9.6640625" bestFit="1" customWidth="1"/>
    <col min="85" max="86" width="9.6640625" bestFit="1" customWidth="1"/>
    <col min="87" max="92" width="9.33203125" bestFit="1" customWidth="1"/>
    <col min="95" max="95" width="10.5546875" bestFit="1" customWidth="1"/>
    <col min="96" max="99" width="9.33203125" bestFit="1" customWidth="1"/>
    <col min="100" max="100" width="10" bestFit="1" customWidth="1"/>
  </cols>
  <sheetData>
    <row r="1" spans="1:105" s="1" customFormat="1" ht="22.95" customHeight="1" x14ac:dyDescent="0.3">
      <c r="B1" s="193" t="s">
        <v>0</v>
      </c>
      <c r="C1" s="195">
        <v>10000</v>
      </c>
      <c r="D1" s="197" t="s">
        <v>1</v>
      </c>
      <c r="E1" s="199">
        <v>15</v>
      </c>
      <c r="F1" s="199">
        <v>2</v>
      </c>
      <c r="G1" s="191" t="s">
        <v>2</v>
      </c>
      <c r="H1" s="182">
        <v>-4.7561153469914998E-3</v>
      </c>
      <c r="I1" s="184">
        <v>5.0517657856081802E-6</v>
      </c>
      <c r="J1" s="186" t="s">
        <v>3</v>
      </c>
      <c r="K1" s="188">
        <v>1.602176565E-19</v>
      </c>
      <c r="L1" s="2"/>
      <c r="M1" s="3"/>
      <c r="N1" s="3"/>
      <c r="O1" s="4"/>
      <c r="P1" s="190"/>
      <c r="Q1" s="181"/>
      <c r="R1" s="95"/>
      <c r="S1" s="95"/>
      <c r="T1" s="181"/>
      <c r="U1" s="181"/>
      <c r="V1" s="181"/>
      <c r="W1" s="5"/>
      <c r="X1" s="6"/>
      <c r="Y1" s="169" t="s">
        <v>4</v>
      </c>
      <c r="Z1" s="170"/>
      <c r="AA1" s="170"/>
      <c r="AB1" s="170"/>
      <c r="AC1" s="171"/>
      <c r="AD1" s="169" t="s">
        <v>5</v>
      </c>
      <c r="AE1" s="170"/>
      <c r="AF1" s="170"/>
      <c r="AG1" s="170"/>
      <c r="AH1" s="171"/>
      <c r="AI1" s="175" t="s">
        <v>6</v>
      </c>
      <c r="AJ1" s="176"/>
      <c r="AK1" s="176"/>
      <c r="AL1" s="176"/>
      <c r="AM1" s="176"/>
      <c r="AN1" s="176"/>
      <c r="AO1" s="176"/>
      <c r="AP1" s="176"/>
      <c r="AQ1" s="176"/>
      <c r="AR1" s="176"/>
      <c r="AS1" s="176"/>
      <c r="AT1" s="176"/>
      <c r="AU1" s="176"/>
      <c r="AV1" s="176"/>
      <c r="AW1" s="176"/>
      <c r="AX1" s="176"/>
      <c r="AY1" s="176"/>
      <c r="AZ1" s="176"/>
      <c r="BA1" s="176"/>
      <c r="BB1" s="177"/>
      <c r="BC1" s="156" t="s">
        <v>7</v>
      </c>
      <c r="BD1" s="157"/>
      <c r="BE1" s="157"/>
      <c r="BF1" s="157"/>
      <c r="BG1" s="157"/>
      <c r="BH1" s="157"/>
      <c r="BI1" s="157"/>
      <c r="BJ1" s="157"/>
      <c r="BK1" s="157"/>
      <c r="BL1" s="158"/>
      <c r="BM1" s="156" t="s">
        <v>8</v>
      </c>
      <c r="BN1" s="157"/>
      <c r="BO1" s="157"/>
      <c r="BP1" s="157"/>
      <c r="BQ1" s="157"/>
      <c r="BR1" s="157"/>
      <c r="BS1" s="157"/>
      <c r="BT1" s="157"/>
      <c r="BU1" s="157"/>
      <c r="BV1" s="158"/>
      <c r="BW1" s="156" t="s">
        <v>9</v>
      </c>
      <c r="BX1" s="157"/>
      <c r="BY1" s="157"/>
      <c r="BZ1" s="157"/>
      <c r="CA1" s="157"/>
      <c r="CB1" s="157"/>
      <c r="CC1" s="157"/>
      <c r="CD1" s="157"/>
      <c r="CE1" s="157"/>
      <c r="CF1" s="157"/>
      <c r="CG1" s="157"/>
      <c r="CH1" s="157"/>
      <c r="CI1" s="157"/>
      <c r="CJ1" s="158"/>
      <c r="CK1" s="156" t="s">
        <v>10</v>
      </c>
      <c r="CL1" s="157"/>
      <c r="CM1" s="157"/>
      <c r="CN1" s="158"/>
      <c r="CO1" s="162" t="s">
        <v>11</v>
      </c>
      <c r="CP1" s="163"/>
      <c r="CQ1" s="156" t="s">
        <v>12</v>
      </c>
      <c r="CR1" s="157"/>
      <c r="CS1" s="157"/>
      <c r="CT1" s="157"/>
      <c r="CU1" s="157"/>
      <c r="CV1" s="158"/>
    </row>
    <row r="2" spans="1:105" s="1" customFormat="1" ht="51" customHeight="1" thickBot="1" x14ac:dyDescent="0.35">
      <c r="B2" s="194"/>
      <c r="C2" s="196"/>
      <c r="D2" s="198"/>
      <c r="E2" s="200"/>
      <c r="F2" s="200"/>
      <c r="G2" s="192"/>
      <c r="H2" s="183"/>
      <c r="I2" s="185"/>
      <c r="J2" s="187"/>
      <c r="K2" s="189"/>
      <c r="L2" s="7"/>
      <c r="M2" s="8"/>
      <c r="N2" s="8"/>
      <c r="O2" s="9"/>
      <c r="P2" s="166" t="s">
        <v>13</v>
      </c>
      <c r="Q2" s="167"/>
      <c r="R2" s="167"/>
      <c r="S2" s="167"/>
      <c r="T2" s="167"/>
      <c r="U2" s="167"/>
      <c r="V2" s="167"/>
      <c r="W2" s="167"/>
      <c r="X2" s="168"/>
      <c r="Y2" s="172"/>
      <c r="Z2" s="173"/>
      <c r="AA2" s="173"/>
      <c r="AB2" s="173"/>
      <c r="AC2" s="174"/>
      <c r="AD2" s="172"/>
      <c r="AE2" s="173"/>
      <c r="AF2" s="173"/>
      <c r="AG2" s="173"/>
      <c r="AH2" s="174"/>
      <c r="AI2" s="178"/>
      <c r="AJ2" s="179"/>
      <c r="AK2" s="179"/>
      <c r="AL2" s="179"/>
      <c r="AM2" s="179"/>
      <c r="AN2" s="179"/>
      <c r="AO2" s="179"/>
      <c r="AP2" s="179"/>
      <c r="AQ2" s="179"/>
      <c r="AR2" s="179"/>
      <c r="AS2" s="179"/>
      <c r="AT2" s="179"/>
      <c r="AU2" s="179"/>
      <c r="AV2" s="179"/>
      <c r="AW2" s="179"/>
      <c r="AX2" s="179"/>
      <c r="AY2" s="179"/>
      <c r="AZ2" s="179"/>
      <c r="BA2" s="179"/>
      <c r="BB2" s="180"/>
      <c r="BC2" s="159"/>
      <c r="BD2" s="160"/>
      <c r="BE2" s="160"/>
      <c r="BF2" s="160"/>
      <c r="BG2" s="160"/>
      <c r="BH2" s="160"/>
      <c r="BI2" s="160"/>
      <c r="BJ2" s="160"/>
      <c r="BK2" s="160"/>
      <c r="BL2" s="161"/>
      <c r="BM2" s="159"/>
      <c r="BN2" s="160"/>
      <c r="BO2" s="160"/>
      <c r="BP2" s="160"/>
      <c r="BQ2" s="160"/>
      <c r="BR2" s="160"/>
      <c r="BS2" s="160"/>
      <c r="BT2" s="160"/>
      <c r="BU2" s="160"/>
      <c r="BV2" s="161"/>
      <c r="BW2" s="159"/>
      <c r="BX2" s="160"/>
      <c r="BY2" s="160"/>
      <c r="BZ2" s="160"/>
      <c r="CA2" s="160"/>
      <c r="CB2" s="160"/>
      <c r="CC2" s="160"/>
      <c r="CD2" s="160"/>
      <c r="CE2" s="160"/>
      <c r="CF2" s="160"/>
      <c r="CG2" s="160"/>
      <c r="CH2" s="160"/>
      <c r="CI2" s="160"/>
      <c r="CJ2" s="161"/>
      <c r="CK2" s="159"/>
      <c r="CL2" s="160"/>
      <c r="CM2" s="160"/>
      <c r="CN2" s="161"/>
      <c r="CO2" s="164"/>
      <c r="CP2" s="165"/>
      <c r="CQ2" s="159"/>
      <c r="CR2" s="160"/>
      <c r="CS2" s="160"/>
      <c r="CT2" s="160"/>
      <c r="CU2" s="160"/>
      <c r="CV2" s="161"/>
    </row>
    <row r="3" spans="1:105" s="40" customFormat="1" ht="37.950000000000003" customHeight="1" thickBot="1" x14ac:dyDescent="0.35">
      <c r="A3" s="10" t="s">
        <v>14</v>
      </c>
      <c r="B3" s="11" t="s">
        <v>15</v>
      </c>
      <c r="C3" s="11" t="s">
        <v>16</v>
      </c>
      <c r="D3" s="11" t="s">
        <v>17</v>
      </c>
      <c r="E3" s="12" t="s">
        <v>18</v>
      </c>
      <c r="F3" s="13" t="s">
        <v>19</v>
      </c>
      <c r="G3" s="13" t="s">
        <v>20</v>
      </c>
      <c r="H3" s="13" t="s">
        <v>21</v>
      </c>
      <c r="I3" s="14" t="s">
        <v>22</v>
      </c>
      <c r="J3" s="14" t="s">
        <v>23</v>
      </c>
      <c r="K3" s="13" t="s">
        <v>24</v>
      </c>
      <c r="L3" s="15" t="s">
        <v>25</v>
      </c>
      <c r="M3" s="15" t="s">
        <v>26</v>
      </c>
      <c r="N3" s="16" t="s">
        <v>27</v>
      </c>
      <c r="O3" s="17" t="s">
        <v>28</v>
      </c>
      <c r="P3" s="16" t="s">
        <v>29</v>
      </c>
      <c r="Q3" s="16" t="s">
        <v>27</v>
      </c>
      <c r="R3" s="96" t="s">
        <v>160</v>
      </c>
      <c r="S3" s="96" t="s">
        <v>30</v>
      </c>
      <c r="T3" s="96" t="s">
        <v>31</v>
      </c>
      <c r="U3" s="18" t="s">
        <v>32</v>
      </c>
      <c r="V3" s="19" t="s">
        <v>27</v>
      </c>
      <c r="W3" s="18" t="s">
        <v>33</v>
      </c>
      <c r="X3" s="20" t="s">
        <v>27</v>
      </c>
      <c r="Y3" s="21" t="s">
        <v>34</v>
      </c>
      <c r="Z3" s="22" t="s">
        <v>35</v>
      </c>
      <c r="AA3" s="22" t="s">
        <v>36</v>
      </c>
      <c r="AB3" s="22" t="s">
        <v>37</v>
      </c>
      <c r="AC3" s="23" t="s">
        <v>38</v>
      </c>
      <c r="AD3" s="24" t="s">
        <v>39</v>
      </c>
      <c r="AE3" s="24" t="s">
        <v>40</v>
      </c>
      <c r="AF3" s="24" t="s">
        <v>41</v>
      </c>
      <c r="AG3" s="24" t="s">
        <v>42</v>
      </c>
      <c r="AH3" s="25" t="s">
        <v>43</v>
      </c>
      <c r="AI3" s="26" t="s">
        <v>44</v>
      </c>
      <c r="AJ3" s="26" t="s">
        <v>45</v>
      </c>
      <c r="AK3" s="22" t="s">
        <v>46</v>
      </c>
      <c r="AL3" s="26" t="s">
        <v>47</v>
      </c>
      <c r="AM3" s="22" t="s">
        <v>48</v>
      </c>
      <c r="AN3" s="22" t="s">
        <v>49</v>
      </c>
      <c r="AO3" s="22" t="s">
        <v>50</v>
      </c>
      <c r="AP3" s="22" t="s">
        <v>51</v>
      </c>
      <c r="AQ3" s="22" t="s">
        <v>52</v>
      </c>
      <c r="AR3" s="27" t="s">
        <v>53</v>
      </c>
      <c r="AS3" s="22" t="s">
        <v>54</v>
      </c>
      <c r="AT3" s="22" t="s">
        <v>55</v>
      </c>
      <c r="AU3" s="22" t="s">
        <v>56</v>
      </c>
      <c r="AV3" s="22" t="s">
        <v>57</v>
      </c>
      <c r="AW3" s="22" t="s">
        <v>58</v>
      </c>
      <c r="AX3" s="22" t="s">
        <v>59</v>
      </c>
      <c r="AY3" s="22" t="s">
        <v>60</v>
      </c>
      <c r="AZ3" s="22" t="s">
        <v>61</v>
      </c>
      <c r="BA3" s="22" t="s">
        <v>62</v>
      </c>
      <c r="BB3" s="28" t="s">
        <v>63</v>
      </c>
      <c r="BC3" s="29" t="s">
        <v>64</v>
      </c>
      <c r="BD3" s="29" t="s">
        <v>65</v>
      </c>
      <c r="BE3" s="29" t="s">
        <v>66</v>
      </c>
      <c r="BF3" s="29" t="s">
        <v>65</v>
      </c>
      <c r="BG3" s="29" t="s">
        <v>67</v>
      </c>
      <c r="BH3" s="29" t="s">
        <v>65</v>
      </c>
      <c r="BI3" s="29" t="s">
        <v>68</v>
      </c>
      <c r="BJ3" s="29" t="s">
        <v>65</v>
      </c>
      <c r="BK3" s="29" t="s">
        <v>69</v>
      </c>
      <c r="BL3" s="30" t="s">
        <v>65</v>
      </c>
      <c r="BM3" s="31" t="s">
        <v>70</v>
      </c>
      <c r="BN3" s="31" t="s">
        <v>71</v>
      </c>
      <c r="BO3" s="32" t="s">
        <v>72</v>
      </c>
      <c r="BP3" s="32" t="s">
        <v>73</v>
      </c>
      <c r="BQ3" s="32" t="s">
        <v>74</v>
      </c>
      <c r="BR3" s="32" t="s">
        <v>75</v>
      </c>
      <c r="BS3" s="32" t="s">
        <v>76</v>
      </c>
      <c r="BT3" s="32" t="s">
        <v>77</v>
      </c>
      <c r="BU3" s="32" t="s">
        <v>78</v>
      </c>
      <c r="BV3" s="33" t="s">
        <v>79</v>
      </c>
      <c r="BW3" s="31" t="s">
        <v>80</v>
      </c>
      <c r="BX3" s="31" t="s">
        <v>81</v>
      </c>
      <c r="BY3" s="31" t="s">
        <v>82</v>
      </c>
      <c r="BZ3" s="31" t="s">
        <v>83</v>
      </c>
      <c r="CA3" s="31" t="s">
        <v>84</v>
      </c>
      <c r="CB3" s="31" t="s">
        <v>85</v>
      </c>
      <c r="CC3" s="31" t="s">
        <v>86</v>
      </c>
      <c r="CD3" s="31" t="s">
        <v>87</v>
      </c>
      <c r="CE3" s="34" t="s">
        <v>88</v>
      </c>
      <c r="CF3" s="34" t="s">
        <v>89</v>
      </c>
      <c r="CG3" s="35" t="s">
        <v>90</v>
      </c>
      <c r="CH3" s="35" t="s">
        <v>91</v>
      </c>
      <c r="CI3" s="35" t="s">
        <v>92</v>
      </c>
      <c r="CJ3" s="36" t="s">
        <v>93</v>
      </c>
      <c r="CK3" s="31" t="s">
        <v>94</v>
      </c>
      <c r="CL3" s="31" t="s">
        <v>95</v>
      </c>
      <c r="CM3" s="31" t="s">
        <v>32</v>
      </c>
      <c r="CN3" s="28" t="s">
        <v>96</v>
      </c>
      <c r="CO3" s="37" t="s">
        <v>97</v>
      </c>
      <c r="CP3" s="38" t="s">
        <v>98</v>
      </c>
      <c r="CQ3" s="39" t="s">
        <v>99</v>
      </c>
      <c r="CR3" s="22" t="s">
        <v>100</v>
      </c>
      <c r="CS3" s="22" t="s">
        <v>101</v>
      </c>
      <c r="CT3" s="22" t="s">
        <v>102</v>
      </c>
      <c r="CU3" s="22" t="s">
        <v>103</v>
      </c>
      <c r="CV3" s="28" t="s">
        <v>104</v>
      </c>
    </row>
    <row r="4" spans="1:105" s="115" customFormat="1" ht="30" customHeight="1" x14ac:dyDescent="0.3">
      <c r="A4" s="115" t="s">
        <v>105</v>
      </c>
      <c r="B4" s="115" t="s">
        <v>105</v>
      </c>
      <c r="C4" s="116" t="s">
        <v>106</v>
      </c>
      <c r="D4" s="117">
        <v>44391.950868055559</v>
      </c>
      <c r="E4" s="118" t="s">
        <v>146</v>
      </c>
      <c r="F4" s="119" t="s">
        <v>108</v>
      </c>
      <c r="G4" s="119" t="s">
        <v>170</v>
      </c>
      <c r="H4" s="119" t="s">
        <v>109</v>
      </c>
      <c r="I4" s="119">
        <v>5.5250063740211939</v>
      </c>
      <c r="J4" s="119">
        <v>1.0006097732503993</v>
      </c>
      <c r="K4" s="119">
        <v>5.2026196530694999E-4</v>
      </c>
      <c r="L4" s="119">
        <v>3.4858172331941466E-7</v>
      </c>
      <c r="M4" s="120">
        <v>1.0372504954477095</v>
      </c>
      <c r="N4" s="119">
        <v>8.3019355090082898E-4</v>
      </c>
      <c r="O4" s="121" t="s">
        <v>110</v>
      </c>
      <c r="P4" s="122">
        <v>-126.02642437504556</v>
      </c>
      <c r="Q4" s="122">
        <v>-261.38748917442121</v>
      </c>
      <c r="R4" s="142">
        <v>-122.34365650685825</v>
      </c>
      <c r="S4" s="142">
        <v>262.5510228040792</v>
      </c>
      <c r="T4" s="123">
        <v>262.55103650350651</v>
      </c>
      <c r="U4" s="124" t="s">
        <v>161</v>
      </c>
      <c r="V4" s="124" t="s">
        <v>161</v>
      </c>
      <c r="W4" s="123">
        <v>62.397757001424992</v>
      </c>
      <c r="X4" s="121">
        <v>9.2832998115162599</v>
      </c>
      <c r="Y4" s="125">
        <v>-3.9312008611426785</v>
      </c>
      <c r="Z4" s="126">
        <v>-8.1897889882292461</v>
      </c>
      <c r="AA4" s="126">
        <v>793.99518802991179</v>
      </c>
      <c r="AB4" s="126">
        <v>195.17544958000389</v>
      </c>
      <c r="AC4" s="127">
        <v>0.11787788984237629</v>
      </c>
      <c r="AD4" s="128">
        <v>-4.9511645919377793E-3</v>
      </c>
      <c r="AE4" s="128">
        <v>-1.0242745496213148E-2</v>
      </c>
      <c r="AF4" s="129">
        <v>1.2594534766403741E-3</v>
      </c>
      <c r="AG4" s="129">
        <v>3.0959179883483559E-4</v>
      </c>
      <c r="AH4" s="127">
        <v>1.1690239206026937E-4</v>
      </c>
      <c r="AI4" s="130">
        <v>0</v>
      </c>
      <c r="AJ4" s="130">
        <v>0</v>
      </c>
      <c r="AK4" s="130">
        <v>0</v>
      </c>
      <c r="AL4" s="131" t="e">
        <v>#DIV/0!</v>
      </c>
      <c r="AM4" s="130">
        <v>0</v>
      </c>
      <c r="AN4" s="131" t="e">
        <v>#DIV/0!</v>
      </c>
      <c r="AO4" s="115">
        <v>0</v>
      </c>
      <c r="AP4" s="115" t="e">
        <v>#DIV/0!</v>
      </c>
      <c r="AQ4" s="130">
        <v>0</v>
      </c>
      <c r="AR4" s="132" t="e">
        <v>#DIV/0!</v>
      </c>
      <c r="AS4" s="130">
        <v>1.1325231411199999E-4</v>
      </c>
      <c r="AT4" s="130">
        <v>8.7321001899999998E-7</v>
      </c>
      <c r="AU4" s="130">
        <v>-5.6073363219970846E-7</v>
      </c>
      <c r="AV4" s="131">
        <v>-1.1600123342582002E-6</v>
      </c>
      <c r="AW4" s="130">
        <v>-7.5249779225565236E-7</v>
      </c>
      <c r="AX4" s="131">
        <v>-1.1105059006478788E-6</v>
      </c>
      <c r="AY4" s="130">
        <v>6.9664076170006267E-6</v>
      </c>
      <c r="AZ4" s="115">
        <v>2.5429241092704347E-5</v>
      </c>
      <c r="BA4" s="130">
        <v>1.4263672908250242E-7</v>
      </c>
      <c r="BB4" s="133">
        <v>3.5044909719785359E-8</v>
      </c>
      <c r="BC4" s="134">
        <v>2.81E-4</v>
      </c>
      <c r="BD4" s="134">
        <v>6.2099999999999998E-6</v>
      </c>
      <c r="BE4" s="134">
        <v>1.003E-3</v>
      </c>
      <c r="BF4" s="134">
        <v>3.79E-4</v>
      </c>
      <c r="BG4" s="134">
        <v>7.1000000000000002E-4</v>
      </c>
      <c r="BH4" s="134">
        <v>4.9599999999999999E-5</v>
      </c>
      <c r="BI4" s="134">
        <v>3.29E-5</v>
      </c>
      <c r="BJ4" s="134">
        <v>7.5000000000000002E-6</v>
      </c>
      <c r="BK4" s="134">
        <v>1.3140000000000001E-2</v>
      </c>
      <c r="BL4" s="135">
        <v>1.2E-5</v>
      </c>
      <c r="BM4" s="130">
        <v>-5.6241583309630758E-10</v>
      </c>
      <c r="BN4" s="130">
        <v>-1.1827419068058485E-9</v>
      </c>
      <c r="BO4" s="130">
        <v>0</v>
      </c>
      <c r="BP4" s="130">
        <v>0</v>
      </c>
      <c r="BQ4" s="130">
        <v>-7.3680399271041697E-9</v>
      </c>
      <c r="BR4" s="130">
        <v>-1.5242563557362237E-8</v>
      </c>
      <c r="BS4" s="130">
        <v>0</v>
      </c>
      <c r="BT4" s="130">
        <v>0</v>
      </c>
      <c r="BU4" s="130">
        <v>0</v>
      </c>
      <c r="BV4" s="133">
        <v>0</v>
      </c>
      <c r="BW4" s="130">
        <v>1.132528765278331E-4</v>
      </c>
      <c r="BX4" s="130">
        <v>8.7321081999732373E-7</v>
      </c>
      <c r="BY4" s="130">
        <v>4.2585621834871924E-5</v>
      </c>
      <c r="BZ4" s="130">
        <v>1.0463101678365553E-5</v>
      </c>
      <c r="CA4" s="130">
        <v>7.0667254692961172E-5</v>
      </c>
      <c r="CB4" s="130">
        <v>1.04994758853943E-5</v>
      </c>
      <c r="CC4" s="130">
        <v>-5.6073363219970846E-7</v>
      </c>
      <c r="CD4" s="130">
        <v>1.1600123342582002E-6</v>
      </c>
      <c r="CE4" s="130"/>
      <c r="CF4" s="130"/>
      <c r="CG4" s="130">
        <v>1.4263672908250242E-7</v>
      </c>
      <c r="CH4" s="130">
        <v>3.5044909719785359E-8</v>
      </c>
      <c r="CI4" s="136">
        <v>62.397757001424992</v>
      </c>
      <c r="CJ4" s="137">
        <v>9.2832998115162599</v>
      </c>
      <c r="CK4" s="115">
        <v>-8.0491074170180588E-2</v>
      </c>
      <c r="CL4" s="115">
        <v>-0.33771861159634081</v>
      </c>
      <c r="CM4" s="117" t="s">
        <v>161</v>
      </c>
      <c r="CN4" s="138" t="s">
        <v>161</v>
      </c>
      <c r="CO4" s="126"/>
      <c r="CP4" s="139"/>
      <c r="CQ4" s="117">
        <v>44391.950868055559</v>
      </c>
      <c r="CR4" s="126">
        <v>44305.595138888886</v>
      </c>
      <c r="CS4" s="126">
        <v>9000</v>
      </c>
      <c r="CT4" s="126">
        <v>2.5</v>
      </c>
      <c r="CU4" s="126">
        <v>1</v>
      </c>
      <c r="CV4" s="140">
        <v>7461135.0000005448</v>
      </c>
      <c r="DA4" s="141"/>
    </row>
    <row r="5" spans="1:105" s="115" customFormat="1" ht="30" customHeight="1" x14ac:dyDescent="0.3">
      <c r="A5" s="115" t="s">
        <v>105</v>
      </c>
      <c r="B5" s="115" t="s">
        <v>105</v>
      </c>
      <c r="C5" s="116" t="s">
        <v>106</v>
      </c>
      <c r="D5" s="117">
        <v>44391.742442129631</v>
      </c>
      <c r="E5" s="118" t="s">
        <v>119</v>
      </c>
      <c r="F5" s="119" t="s">
        <v>108</v>
      </c>
      <c r="G5" s="119" t="s">
        <v>170</v>
      </c>
      <c r="H5" s="119" t="s">
        <v>109</v>
      </c>
      <c r="I5" s="119">
        <v>5.5022736805216068</v>
      </c>
      <c r="J5" s="119">
        <v>1.0006083019575742</v>
      </c>
      <c r="K5" s="119">
        <v>5.2026196530694999E-4</v>
      </c>
      <c r="L5" s="119">
        <v>3.4858172331941466E-7</v>
      </c>
      <c r="M5" s="120">
        <v>1.0372504954477095</v>
      </c>
      <c r="N5" s="119">
        <v>8.3019355090082898E-4</v>
      </c>
      <c r="O5" s="121" t="s">
        <v>110</v>
      </c>
      <c r="P5" s="122">
        <v>-9.5689295722841852</v>
      </c>
      <c r="Q5" s="122">
        <v>-9.3660810965752379</v>
      </c>
      <c r="R5" s="142">
        <v>-9.003758563918538</v>
      </c>
      <c r="S5" s="142">
        <v>8.8349192013763638</v>
      </c>
      <c r="T5" s="123">
        <v>8.8349212712722203</v>
      </c>
      <c r="U5" s="124" t="s">
        <v>161</v>
      </c>
      <c r="V5" s="124" t="s">
        <v>161</v>
      </c>
      <c r="W5" s="123">
        <v>66.459702501371197</v>
      </c>
      <c r="X5" s="121">
        <v>43.173975803618021</v>
      </c>
      <c r="Y5" s="125">
        <v>-61.824376665437477</v>
      </c>
      <c r="Z5" s="126">
        <v>-91.041798821284232</v>
      </c>
      <c r="AA5" s="126">
        <v>890.15310616194108</v>
      </c>
      <c r="AB5" s="126">
        <v>1137.3342584308821</v>
      </c>
      <c r="AC5" s="127">
        <v>0.86654452173209306</v>
      </c>
      <c r="AD5" s="128">
        <v>-6.9453643690583364E-2</v>
      </c>
      <c r="AE5" s="128">
        <v>-5.1046333646959222E-2</v>
      </c>
      <c r="AF5" s="129">
        <v>1.1234022474085207E-3</v>
      </c>
      <c r="AG5" s="129">
        <v>1.4353529220213872E-3</v>
      </c>
      <c r="AH5" s="127">
        <v>2.2059510381422756E-3</v>
      </c>
      <c r="AI5" s="130">
        <v>0</v>
      </c>
      <c r="AJ5" s="130">
        <v>0</v>
      </c>
      <c r="AK5" s="130">
        <v>0</v>
      </c>
      <c r="AL5" s="131" t="e">
        <v>#DIV/0!</v>
      </c>
      <c r="AM5" s="130">
        <v>0</v>
      </c>
      <c r="AN5" s="131" t="e">
        <v>#DIV/0!</v>
      </c>
      <c r="AO5" s="115">
        <v>0</v>
      </c>
      <c r="AP5" s="115" t="e">
        <v>#DIV/0!</v>
      </c>
      <c r="AQ5" s="130">
        <v>0</v>
      </c>
      <c r="AR5" s="132" t="e">
        <v>#DIV/0!</v>
      </c>
      <c r="AS5" s="130">
        <v>2.7755523042000002E-5</v>
      </c>
      <c r="AT5" s="130">
        <v>1.263350113E-6</v>
      </c>
      <c r="AU5" s="130">
        <v>-1.9278565061536859E-6</v>
      </c>
      <c r="AV5" s="131">
        <v>-1.4141969457687224E-6</v>
      </c>
      <c r="AW5" s="130">
        <v>-6.345353674239061E-7</v>
      </c>
      <c r="AX5" s="131">
        <v>-1.2974985895711384E-6</v>
      </c>
      <c r="AY5" s="130">
        <v>1.965356922352567E-6</v>
      </c>
      <c r="AZ5" s="115">
        <v>3.8641964980004308E-5</v>
      </c>
      <c r="BA5" s="130">
        <v>3.1182789218988468E-8</v>
      </c>
      <c r="BB5" s="133">
        <v>3.9816460087328361E-8</v>
      </c>
      <c r="BC5" s="134">
        <v>2.81E-4</v>
      </c>
      <c r="BD5" s="134">
        <v>6.2099999999999998E-6</v>
      </c>
      <c r="BE5" s="134">
        <v>1.003E-3</v>
      </c>
      <c r="BF5" s="134">
        <v>3.79E-4</v>
      </c>
      <c r="BG5" s="134">
        <v>7.1000000000000002E-4</v>
      </c>
      <c r="BH5" s="134">
        <v>4.9599999999999999E-5</v>
      </c>
      <c r="BI5" s="134">
        <v>3.29E-5</v>
      </c>
      <c r="BJ5" s="134">
        <v>7.5000000000000002E-6</v>
      </c>
      <c r="BK5" s="134">
        <v>1.3140000000000001E-2</v>
      </c>
      <c r="BL5" s="135">
        <v>1.2E-5</v>
      </c>
      <c r="BM5" s="130">
        <v>-1.9336400756721471E-9</v>
      </c>
      <c r="BN5" s="130">
        <v>-1.5955661285514895E-9</v>
      </c>
      <c r="BO5" s="130">
        <v>0</v>
      </c>
      <c r="BP5" s="130">
        <v>0</v>
      </c>
      <c r="BQ5" s="130">
        <v>-2.5332034490859433E-8</v>
      </c>
      <c r="BR5" s="130">
        <v>-1.8582562267864784E-8</v>
      </c>
      <c r="BS5" s="130">
        <v>0</v>
      </c>
      <c r="BT5" s="130">
        <v>0</v>
      </c>
      <c r="BU5" s="130">
        <v>0</v>
      </c>
      <c r="BV5" s="133">
        <v>0</v>
      </c>
      <c r="BW5" s="130">
        <v>2.7757456682075672E-5</v>
      </c>
      <c r="BX5" s="130">
        <v>1.2633511205711511E-6</v>
      </c>
      <c r="BY5" s="130">
        <v>9.3099335492211968E-6</v>
      </c>
      <c r="BZ5" s="130">
        <v>1.1887606254002337E-5</v>
      </c>
      <c r="CA5" s="130">
        <v>1.8447523132854474E-5</v>
      </c>
      <c r="CB5" s="130">
        <v>1.1954548862422365E-5</v>
      </c>
      <c r="CC5" s="130">
        <v>-1.9278565061536859E-6</v>
      </c>
      <c r="CD5" s="130">
        <v>1.4141969457687224E-6</v>
      </c>
      <c r="CE5" s="130"/>
      <c r="CF5" s="130"/>
      <c r="CG5" s="130">
        <v>3.1182789218988468E-8</v>
      </c>
      <c r="CH5" s="130">
        <v>3.9816460087328361E-8</v>
      </c>
      <c r="CI5" s="136">
        <v>66.459702501371197</v>
      </c>
      <c r="CJ5" s="137">
        <v>43.173975803618021</v>
      </c>
      <c r="CK5" s="115">
        <v>-0.98091928454705701</v>
      </c>
      <c r="CL5" s="115">
        <v>-19.299812875951638</v>
      </c>
      <c r="CM5" s="117" t="s">
        <v>161</v>
      </c>
      <c r="CN5" s="138" t="s">
        <v>161</v>
      </c>
      <c r="CO5" s="126"/>
      <c r="CP5" s="139"/>
      <c r="CQ5" s="117">
        <v>44391.742442129631</v>
      </c>
      <c r="CR5" s="126">
        <v>44305.595138888886</v>
      </c>
      <c r="CS5" s="126">
        <v>9000</v>
      </c>
      <c r="CT5" s="126">
        <v>2.5</v>
      </c>
      <c r="CU5" s="126">
        <v>1</v>
      </c>
      <c r="CV5" s="140">
        <v>7443127.0000003511</v>
      </c>
      <c r="DA5" s="141"/>
    </row>
    <row r="6" spans="1:105" s="115" customFormat="1" ht="30" customHeight="1" x14ac:dyDescent="0.3">
      <c r="A6" s="115" t="s">
        <v>105</v>
      </c>
      <c r="B6" s="115" t="s">
        <v>105</v>
      </c>
      <c r="C6" s="116" t="s">
        <v>106</v>
      </c>
      <c r="D6" s="117">
        <v>44391.869814814818</v>
      </c>
      <c r="E6" s="118" t="s">
        <v>136</v>
      </c>
      <c r="F6" s="119" t="s">
        <v>108</v>
      </c>
      <c r="G6" s="119" t="s">
        <v>170</v>
      </c>
      <c r="H6" s="119" t="s">
        <v>109</v>
      </c>
      <c r="I6" s="119">
        <v>5.5161548834399792</v>
      </c>
      <c r="J6" s="119">
        <v>1.0006092010897882</v>
      </c>
      <c r="K6" s="119">
        <v>5.2026196530694999E-4</v>
      </c>
      <c r="L6" s="119">
        <v>3.4858172331941466E-7</v>
      </c>
      <c r="M6" s="120">
        <v>1.0372504954477095</v>
      </c>
      <c r="N6" s="119">
        <v>8.3019355090082898E-4</v>
      </c>
      <c r="O6" s="121" t="s">
        <v>110</v>
      </c>
      <c r="P6" s="122">
        <v>7.5239745802748104</v>
      </c>
      <c r="Q6" s="122">
        <v>3.8315908493272635</v>
      </c>
      <c r="R6" s="142">
        <v>7.0481622321831017</v>
      </c>
      <c r="S6" s="142">
        <v>3.5822808042722705</v>
      </c>
      <c r="T6" s="123">
        <v>3.5822839047662876</v>
      </c>
      <c r="U6" s="124" t="s">
        <v>161</v>
      </c>
      <c r="V6" s="124" t="s">
        <v>161</v>
      </c>
      <c r="W6" s="123">
        <v>51.695214351014172</v>
      </c>
      <c r="X6" s="121">
        <v>20.770089461595898</v>
      </c>
      <c r="Y6" s="125">
        <v>42.466305880622862</v>
      </c>
      <c r="Z6" s="126">
        <v>22.207966354035516</v>
      </c>
      <c r="AA6" s="126">
        <v>618.07540596398121</v>
      </c>
      <c r="AB6" s="126">
        <v>258.98199473590819</v>
      </c>
      <c r="AC6" s="127">
        <v>0.79165425848213589</v>
      </c>
      <c r="AD6" s="128">
        <v>6.8707321907414035E-2</v>
      </c>
      <c r="AE6" s="128">
        <v>2.195534243832898E-2</v>
      </c>
      <c r="AF6" s="129">
        <v>1.6179255643417006E-3</v>
      </c>
      <c r="AG6" s="129">
        <v>6.7793279904726034E-4</v>
      </c>
      <c r="AH6" s="127">
        <v>1.5691027764479257E-2</v>
      </c>
      <c r="AI6" s="130">
        <v>0</v>
      </c>
      <c r="AJ6" s="130">
        <v>0</v>
      </c>
      <c r="AK6" s="130">
        <v>0</v>
      </c>
      <c r="AL6" s="131" t="e">
        <v>#DIV/0!</v>
      </c>
      <c r="AM6" s="130">
        <v>0</v>
      </c>
      <c r="AN6" s="131" t="e">
        <v>#DIV/0!</v>
      </c>
      <c r="AO6" s="115">
        <v>0</v>
      </c>
      <c r="AP6" s="115" t="e">
        <v>#DIV/0!</v>
      </c>
      <c r="AQ6" s="130">
        <v>0</v>
      </c>
      <c r="AR6" s="132" t="e">
        <v>#DIV/0!</v>
      </c>
      <c r="AS6" s="130">
        <v>3.5031209865000002E-5</v>
      </c>
      <c r="AT6" s="130">
        <v>1.605585498E-6</v>
      </c>
      <c r="AU6" s="130">
        <v>2.4067347566201654E-6</v>
      </c>
      <c r="AV6" s="131">
        <v>7.6111624416156895E-7</v>
      </c>
      <c r="AW6" s="130">
        <v>-1.0521115672340738E-7</v>
      </c>
      <c r="AX6" s="131">
        <v>-1.1047650495746288E-6</v>
      </c>
      <c r="AY6" s="130">
        <v>-5.1962411026464248E-6</v>
      </c>
      <c r="AZ6" s="115">
        <v>-3.2899506021854652E-5</v>
      </c>
      <c r="BA6" s="130">
        <v>5.6673984390960289E-8</v>
      </c>
      <c r="BB6" s="133">
        <v>2.3604658972344618E-8</v>
      </c>
      <c r="BC6" s="134">
        <v>2.81E-4</v>
      </c>
      <c r="BD6" s="134">
        <v>6.2099999999999998E-6</v>
      </c>
      <c r="BE6" s="134">
        <v>1.003E-3</v>
      </c>
      <c r="BF6" s="134">
        <v>3.79E-4</v>
      </c>
      <c r="BG6" s="134">
        <v>7.1000000000000002E-4</v>
      </c>
      <c r="BH6" s="134">
        <v>4.9599999999999999E-5</v>
      </c>
      <c r="BI6" s="134">
        <v>3.29E-5</v>
      </c>
      <c r="BJ6" s="134">
        <v>7.5000000000000002E-6</v>
      </c>
      <c r="BK6" s="134">
        <v>1.3140000000000001E-2</v>
      </c>
      <c r="BL6" s="135">
        <v>1.2E-5</v>
      </c>
      <c r="BM6" s="130">
        <v>2.4139549608900258E-9</v>
      </c>
      <c r="BN6" s="130">
        <v>1.1894541067192306E-9</v>
      </c>
      <c r="BO6" s="130">
        <v>0</v>
      </c>
      <c r="BP6" s="130">
        <v>0</v>
      </c>
      <c r="BQ6" s="130">
        <v>3.1624494701988975E-8</v>
      </c>
      <c r="BR6" s="130">
        <v>1.0001109148824511E-8</v>
      </c>
      <c r="BS6" s="130">
        <v>0</v>
      </c>
      <c r="BT6" s="130">
        <v>0</v>
      </c>
      <c r="BU6" s="130">
        <v>0</v>
      </c>
      <c r="BV6" s="133">
        <v>0</v>
      </c>
      <c r="BW6" s="130">
        <v>3.5028795910039112E-5</v>
      </c>
      <c r="BX6" s="130">
        <v>1.6055859385872125E-6</v>
      </c>
      <c r="BY6" s="130">
        <v>1.6920584779765106E-5</v>
      </c>
      <c r="BZ6" s="130">
        <v>7.0474288821146849E-6</v>
      </c>
      <c r="CA6" s="130">
        <v>1.8108211130274007E-5</v>
      </c>
      <c r="CB6" s="130">
        <v>7.2280121786458838E-6</v>
      </c>
      <c r="CC6" s="130">
        <v>2.4067347566201654E-6</v>
      </c>
      <c r="CD6" s="130">
        <v>7.6111624416156895E-7</v>
      </c>
      <c r="CE6" s="130"/>
      <c r="CF6" s="130"/>
      <c r="CG6" s="130">
        <v>5.6673984390960289E-8</v>
      </c>
      <c r="CH6" s="130">
        <v>2.3604658972344618E-8</v>
      </c>
      <c r="CI6" s="136">
        <v>51.695214351014172</v>
      </c>
      <c r="CJ6" s="137">
        <v>20.770089461595898</v>
      </c>
      <c r="CK6" s="115">
        <v>-0.46316841522123081</v>
      </c>
      <c r="CL6" s="115">
        <v>-2.936162553015949</v>
      </c>
      <c r="CM6" s="117" t="s">
        <v>161</v>
      </c>
      <c r="CN6" s="138" t="s">
        <v>161</v>
      </c>
      <c r="CO6" s="126"/>
      <c r="CP6" s="139"/>
      <c r="CQ6" s="117">
        <v>44391.869814814818</v>
      </c>
      <c r="CR6" s="126">
        <v>44305.595138888886</v>
      </c>
      <c r="CS6" s="126">
        <v>9000</v>
      </c>
      <c r="CT6" s="126">
        <v>2.5</v>
      </c>
      <c r="CU6" s="126">
        <v>1</v>
      </c>
      <c r="CV6" s="140">
        <v>7454132.0000004955</v>
      </c>
      <c r="DA6" s="141"/>
    </row>
    <row r="7" spans="1:105" s="41" customFormat="1" ht="30" customHeight="1" x14ac:dyDescent="0.3">
      <c r="A7" s="41" t="s">
        <v>105</v>
      </c>
      <c r="B7" s="41" t="s">
        <v>105</v>
      </c>
      <c r="C7" s="42" t="s">
        <v>106</v>
      </c>
      <c r="D7" s="43">
        <v>44391.864016203705</v>
      </c>
      <c r="E7" s="44" t="s">
        <v>135</v>
      </c>
      <c r="F7" s="45" t="s">
        <v>108</v>
      </c>
      <c r="G7" s="45" t="s">
        <v>170</v>
      </c>
      <c r="H7" s="45" t="s">
        <v>109</v>
      </c>
      <c r="I7" s="45">
        <v>5.5155221848142286</v>
      </c>
      <c r="J7" s="45">
        <v>1.0006091601569913</v>
      </c>
      <c r="K7" s="45">
        <v>5.2026196530694999E-4</v>
      </c>
      <c r="L7" s="45">
        <v>3.4858172331941466E-7</v>
      </c>
      <c r="M7" s="46">
        <v>1.0372504954477095</v>
      </c>
      <c r="N7" s="45">
        <v>8.3019355090082898E-4</v>
      </c>
      <c r="O7" s="47" t="s">
        <v>110</v>
      </c>
      <c r="P7" s="48">
        <v>11.685708106886521</v>
      </c>
      <c r="Q7" s="48">
        <v>0.29645141641502304</v>
      </c>
      <c r="R7" s="50">
        <v>10.93491445688923</v>
      </c>
      <c r="S7" s="50">
        <v>0.27656573511161764</v>
      </c>
      <c r="T7" s="50">
        <v>0.27666217589778191</v>
      </c>
      <c r="U7" s="49" t="s">
        <v>161</v>
      </c>
      <c r="V7" s="49" t="s">
        <v>161</v>
      </c>
      <c r="W7" s="50">
        <v>94.854832973286165</v>
      </c>
      <c r="X7" s="47">
        <v>0.94313713272187261</v>
      </c>
      <c r="Y7" s="51">
        <v>471.01699122180167</v>
      </c>
      <c r="Z7" s="52">
        <v>77.467986770003463</v>
      </c>
      <c r="AA7" s="52">
        <v>5802.7270728019057</v>
      </c>
      <c r="AB7" s="52">
        <v>944.71439352043751</v>
      </c>
      <c r="AC7" s="53">
        <v>0.9895106136328965</v>
      </c>
      <c r="AD7" s="54">
        <v>8.1171660378361779E-2</v>
      </c>
      <c r="AE7" s="54">
        <v>1.9285891499301717E-3</v>
      </c>
      <c r="AF7" s="55">
        <v>1.7233276482830337E-4</v>
      </c>
      <c r="AG7" s="55">
        <v>2.8056677725126687E-5</v>
      </c>
      <c r="AH7" s="53">
        <v>2.5592515402633942E-3</v>
      </c>
      <c r="AI7" s="56">
        <v>0</v>
      </c>
      <c r="AJ7" s="56">
        <v>0</v>
      </c>
      <c r="AK7" s="56">
        <v>0</v>
      </c>
      <c r="AL7" s="57" t="e">
        <v>#DIV/0!</v>
      </c>
      <c r="AM7" s="56">
        <v>0</v>
      </c>
      <c r="AN7" s="57" t="e">
        <v>#DIV/0!</v>
      </c>
      <c r="AO7" s="41">
        <v>0</v>
      </c>
      <c r="AP7" s="41" t="e">
        <v>#DIV/0!</v>
      </c>
      <c r="AQ7" s="56">
        <v>0</v>
      </c>
      <c r="AR7" s="58" t="e">
        <v>#DIV/0!</v>
      </c>
      <c r="AS7" s="56">
        <v>5.6664124491600002E-4</v>
      </c>
      <c r="AT7" s="56">
        <v>1.782626302E-6</v>
      </c>
      <c r="AU7" s="56">
        <v>4.5991466285401004E-5</v>
      </c>
      <c r="AV7" s="57">
        <v>1.0831054210888924E-6</v>
      </c>
      <c r="AW7" s="56">
        <v>8.0755016881991506E-7</v>
      </c>
      <c r="AX7" s="57">
        <v>1.1395787099659572E-6</v>
      </c>
      <c r="AY7" s="56">
        <v>-3.8987790602924429E-6</v>
      </c>
      <c r="AZ7" s="41">
        <v>-3.5441117288156558E-5</v>
      </c>
      <c r="BA7" s="56">
        <v>9.764290278807298E-8</v>
      </c>
      <c r="BB7" s="59">
        <v>1.5893807628612589E-8</v>
      </c>
      <c r="BC7" s="60">
        <v>2.81E-4</v>
      </c>
      <c r="BD7" s="60">
        <v>6.2099999999999998E-6</v>
      </c>
      <c r="BE7" s="60">
        <v>1.003E-3</v>
      </c>
      <c r="BF7" s="60">
        <v>3.79E-4</v>
      </c>
      <c r="BG7" s="60">
        <v>7.1000000000000002E-4</v>
      </c>
      <c r="BH7" s="60">
        <v>4.9599999999999999E-5</v>
      </c>
      <c r="BI7" s="60">
        <v>3.29E-5</v>
      </c>
      <c r="BJ7" s="60">
        <v>7.5000000000000002E-6</v>
      </c>
      <c r="BK7" s="60">
        <v>1.3140000000000001E-2</v>
      </c>
      <c r="BL7" s="61">
        <v>1.2E-5</v>
      </c>
      <c r="BM7" s="56">
        <v>4.6129440684257207E-8</v>
      </c>
      <c r="BN7" s="56">
        <v>1.7464585889062439E-8</v>
      </c>
      <c r="BO7" s="56">
        <v>0</v>
      </c>
      <c r="BP7" s="56">
        <v>0</v>
      </c>
      <c r="BQ7" s="56">
        <v>6.0432786699016918E-7</v>
      </c>
      <c r="BR7" s="56">
        <v>1.4242702128144455E-8</v>
      </c>
      <c r="BS7" s="56">
        <v>0</v>
      </c>
      <c r="BT7" s="56">
        <v>0</v>
      </c>
      <c r="BU7" s="56">
        <v>0</v>
      </c>
      <c r="BV7" s="59">
        <v>0</v>
      </c>
      <c r="BW7" s="56">
        <v>5.6659511547531576E-4</v>
      </c>
      <c r="BX7" s="56">
        <v>1.7827118511813599E-6</v>
      </c>
      <c r="BY7" s="56">
        <v>2.9152265056407068E-5</v>
      </c>
      <c r="BZ7" s="56">
        <v>4.7453517463697718E-6</v>
      </c>
      <c r="CA7" s="56">
        <v>5.3744285041890864E-4</v>
      </c>
      <c r="CB7" s="56">
        <v>5.0691641067455208E-6</v>
      </c>
      <c r="CC7" s="56">
        <v>4.5991466285401004E-5</v>
      </c>
      <c r="CD7" s="56">
        <v>1.0831054210888924E-6</v>
      </c>
      <c r="CE7" s="56"/>
      <c r="CF7" s="56"/>
      <c r="CG7" s="56">
        <v>9.764290278807298E-8</v>
      </c>
      <c r="CH7" s="56">
        <v>1.5893807628612589E-8</v>
      </c>
      <c r="CI7" s="62">
        <v>94.854832973286165</v>
      </c>
      <c r="CJ7" s="63">
        <v>0.94313713272187261</v>
      </c>
      <c r="CK7" s="41">
        <v>-11.796376653862309</v>
      </c>
      <c r="CL7" s="41">
        <v>-107.23310171975878</v>
      </c>
      <c r="CM7" s="43" t="s">
        <v>161</v>
      </c>
      <c r="CN7" s="64" t="s">
        <v>161</v>
      </c>
      <c r="CO7" s="52"/>
      <c r="CP7" s="65"/>
      <c r="CQ7" s="43">
        <v>44391.864016203705</v>
      </c>
      <c r="CR7" s="52">
        <v>44305.595138888886</v>
      </c>
      <c r="CS7" s="52">
        <v>9000</v>
      </c>
      <c r="CT7" s="52">
        <v>2.5</v>
      </c>
      <c r="CU7" s="52">
        <v>1</v>
      </c>
      <c r="CV7" s="66">
        <v>7453631.0000003083</v>
      </c>
      <c r="DA7" s="67"/>
    </row>
    <row r="8" spans="1:105" s="41" customFormat="1" ht="30" customHeight="1" x14ac:dyDescent="0.3">
      <c r="A8" s="41" t="s">
        <v>105</v>
      </c>
      <c r="B8" s="41" t="s">
        <v>105</v>
      </c>
      <c r="C8" s="42" t="s">
        <v>106</v>
      </c>
      <c r="D8" s="43">
        <v>44391.927708333336</v>
      </c>
      <c r="E8" s="44" t="s">
        <v>143</v>
      </c>
      <c r="F8" s="45" t="s">
        <v>108</v>
      </c>
      <c r="G8" s="45" t="s">
        <v>170</v>
      </c>
      <c r="H8" s="45" t="s">
        <v>109</v>
      </c>
      <c r="I8" s="45">
        <v>5.5224757477406756</v>
      </c>
      <c r="J8" s="45">
        <v>1.0006096097642341</v>
      </c>
      <c r="K8" s="45">
        <v>5.2026196530694999E-4</v>
      </c>
      <c r="L8" s="45">
        <v>3.4858172331941466E-7</v>
      </c>
      <c r="M8" s="46">
        <v>1.0372504954477095</v>
      </c>
      <c r="N8" s="45">
        <v>8.3019355090082898E-4</v>
      </c>
      <c r="O8" s="47" t="s">
        <v>110</v>
      </c>
      <c r="P8" s="48">
        <v>11.845410128156669</v>
      </c>
      <c r="Q8" s="48">
        <v>0.55567846604576066</v>
      </c>
      <c r="R8" s="50">
        <v>11.083897665465908</v>
      </c>
      <c r="S8" s="50">
        <v>0.51836127007758215</v>
      </c>
      <c r="T8" s="50">
        <v>0.51841413876689502</v>
      </c>
      <c r="U8" s="49" t="s">
        <v>161</v>
      </c>
      <c r="V8" s="49" t="s">
        <v>161</v>
      </c>
      <c r="W8" s="50">
        <v>95.289429767787155</v>
      </c>
      <c r="X8" s="47">
        <v>1.4765559524501093</v>
      </c>
      <c r="Y8" s="51">
        <v>509.86214034179994</v>
      </c>
      <c r="Z8" s="52">
        <v>150.60859228775624</v>
      </c>
      <c r="AA8" s="52">
        <v>6338.086161168394</v>
      </c>
      <c r="AB8" s="52">
        <v>1851.0598805950187</v>
      </c>
      <c r="AC8" s="53">
        <v>0.9885269572089157</v>
      </c>
      <c r="AD8" s="54">
        <v>8.044417942210641E-2</v>
      </c>
      <c r="AE8" s="54">
        <v>3.5891941374164645E-3</v>
      </c>
      <c r="AF8" s="55">
        <v>1.5777633414432079E-4</v>
      </c>
      <c r="AG8" s="55">
        <v>4.6079121491158087E-5</v>
      </c>
      <c r="AH8" s="53">
        <v>1.1578588044241277E-3</v>
      </c>
      <c r="AI8" s="56">
        <v>0</v>
      </c>
      <c r="AJ8" s="56">
        <v>0</v>
      </c>
      <c r="AK8" s="56">
        <v>0</v>
      </c>
      <c r="AL8" s="57" t="e">
        <v>#DIV/0!</v>
      </c>
      <c r="AM8" s="56">
        <v>0</v>
      </c>
      <c r="AN8" s="57" t="e">
        <v>#DIV/0!</v>
      </c>
      <c r="AO8" s="41">
        <v>0</v>
      </c>
      <c r="AP8" s="41" t="e">
        <v>#DIV/0!</v>
      </c>
      <c r="AQ8" s="56">
        <v>0</v>
      </c>
      <c r="AR8" s="58" t="e">
        <v>#DIV/0!</v>
      </c>
      <c r="AS8" s="56">
        <v>3.6805447965200001E-4</v>
      </c>
      <c r="AT8" s="56">
        <v>1.4294653479999999E-6</v>
      </c>
      <c r="AU8" s="56">
        <v>2.960545186719478E-5</v>
      </c>
      <c r="AV8" s="57">
        <v>1.3158972412881437E-6</v>
      </c>
      <c r="AW8" s="56">
        <v>1.989833696464741E-6</v>
      </c>
      <c r="AX8" s="57">
        <v>1.5230155693119431E-6</v>
      </c>
      <c r="AY8" s="56">
        <v>-1.5909779577343389E-6</v>
      </c>
      <c r="AZ8" s="41">
        <v>-4.6955255665746081E-5</v>
      </c>
      <c r="BA8" s="56">
        <v>5.806560151210278E-8</v>
      </c>
      <c r="BB8" s="59">
        <v>1.6956758884466586E-8</v>
      </c>
      <c r="BC8" s="60">
        <v>2.81E-4</v>
      </c>
      <c r="BD8" s="60">
        <v>6.2099999999999998E-6</v>
      </c>
      <c r="BE8" s="60">
        <v>1.003E-3</v>
      </c>
      <c r="BF8" s="60">
        <v>3.79E-4</v>
      </c>
      <c r="BG8" s="60">
        <v>7.1000000000000002E-4</v>
      </c>
      <c r="BH8" s="60">
        <v>4.9599999999999999E-5</v>
      </c>
      <c r="BI8" s="60">
        <v>3.29E-5</v>
      </c>
      <c r="BJ8" s="60">
        <v>7.5000000000000002E-6</v>
      </c>
      <c r="BK8" s="60">
        <v>1.3140000000000001E-2</v>
      </c>
      <c r="BL8" s="61">
        <v>1.2E-5</v>
      </c>
      <c r="BM8" s="56">
        <v>2.9694268222796364E-8</v>
      </c>
      <c r="BN8" s="56">
        <v>1.1297825175078484E-8</v>
      </c>
      <c r="BO8" s="56">
        <v>0</v>
      </c>
      <c r="BP8" s="56">
        <v>0</v>
      </c>
      <c r="BQ8" s="56">
        <v>3.8901563753493945E-7</v>
      </c>
      <c r="BR8" s="56">
        <v>1.7294539076980626E-8</v>
      </c>
      <c r="BS8" s="56">
        <v>0</v>
      </c>
      <c r="BT8" s="56">
        <v>0</v>
      </c>
      <c r="BU8" s="56">
        <v>0</v>
      </c>
      <c r="BV8" s="59">
        <v>0</v>
      </c>
      <c r="BW8" s="56">
        <v>3.6802478538377722E-4</v>
      </c>
      <c r="BX8" s="56">
        <v>1.4295099936644192E-6</v>
      </c>
      <c r="BY8" s="56">
        <v>1.7336065987453404E-5</v>
      </c>
      <c r="BZ8" s="56">
        <v>5.0626419329466581E-6</v>
      </c>
      <c r="CA8" s="56">
        <v>3.506887193963238E-4</v>
      </c>
      <c r="CB8" s="56">
        <v>5.2605933280587583E-6</v>
      </c>
      <c r="CC8" s="56">
        <v>2.960545186719478E-5</v>
      </c>
      <c r="CD8" s="56">
        <v>1.3158972412881437E-6</v>
      </c>
      <c r="CE8" s="56"/>
      <c r="CF8" s="56"/>
      <c r="CG8" s="56">
        <v>5.806560151210278E-8</v>
      </c>
      <c r="CH8" s="56">
        <v>1.6956758884466586E-8</v>
      </c>
      <c r="CI8" s="62">
        <v>95.289429767787155</v>
      </c>
      <c r="CJ8" s="63">
        <v>1.4765559524501093</v>
      </c>
      <c r="CK8" s="41">
        <v>-18.608335661265201</v>
      </c>
      <c r="CL8" s="41">
        <v>-549.19689183820753</v>
      </c>
      <c r="CM8" s="43" t="s">
        <v>161</v>
      </c>
      <c r="CN8" s="64" t="s">
        <v>161</v>
      </c>
      <c r="CO8" s="52"/>
      <c r="CP8" s="65"/>
      <c r="CQ8" s="43">
        <v>44391.927708333336</v>
      </c>
      <c r="CR8" s="52">
        <v>44305.595138888886</v>
      </c>
      <c r="CS8" s="52">
        <v>9000</v>
      </c>
      <c r="CT8" s="52">
        <v>2.5</v>
      </c>
      <c r="CU8" s="52">
        <v>1</v>
      </c>
      <c r="CV8" s="66">
        <v>7459134.0000004973</v>
      </c>
      <c r="DA8" s="67"/>
    </row>
    <row r="9" spans="1:105" s="41" customFormat="1" ht="30" customHeight="1" x14ac:dyDescent="0.3">
      <c r="A9" s="41" t="s">
        <v>105</v>
      </c>
      <c r="B9" s="41" t="s">
        <v>105</v>
      </c>
      <c r="C9" s="42" t="s">
        <v>106</v>
      </c>
      <c r="D9" s="43">
        <v>44392.043506944443</v>
      </c>
      <c r="E9" s="44" t="s">
        <v>158</v>
      </c>
      <c r="F9" s="45" t="s">
        <v>108</v>
      </c>
      <c r="G9" s="45" t="s">
        <v>170</v>
      </c>
      <c r="H9" s="45" t="s">
        <v>109</v>
      </c>
      <c r="I9" s="45">
        <v>5.5351404808315348</v>
      </c>
      <c r="J9" s="45">
        <v>1.0006104271953282</v>
      </c>
      <c r="K9" s="45">
        <v>5.2026196530694999E-4</v>
      </c>
      <c r="L9" s="45">
        <v>3.4858172331941466E-7</v>
      </c>
      <c r="M9" s="46">
        <v>1.0372504954477095</v>
      </c>
      <c r="N9" s="45">
        <v>8.3019355090082898E-4</v>
      </c>
      <c r="O9" s="47" t="s">
        <v>110</v>
      </c>
      <c r="P9" s="48">
        <v>11.908709614731542</v>
      </c>
      <c r="Q9" s="48">
        <v>0.67590518605615346</v>
      </c>
      <c r="R9" s="50">
        <v>11.14294523936783</v>
      </c>
      <c r="S9" s="50">
        <v>0.63049339660212533</v>
      </c>
      <c r="T9" s="50">
        <v>0.63053732631266646</v>
      </c>
      <c r="U9" s="49" t="s">
        <v>161</v>
      </c>
      <c r="V9" s="49" t="s">
        <v>161</v>
      </c>
      <c r="W9" s="50">
        <v>98.901417377798637</v>
      </c>
      <c r="X9" s="47">
        <v>2.3604473505465839</v>
      </c>
      <c r="Y9" s="51">
        <v>2257.0267553455164</v>
      </c>
      <c r="Z9" s="52">
        <v>4235.0626604897707</v>
      </c>
      <c r="AA9" s="52">
        <v>27176.836222089492</v>
      </c>
      <c r="AB9" s="52">
        <v>50975.139327590899</v>
      </c>
      <c r="AC9" s="53">
        <v>0.99960430567174985</v>
      </c>
      <c r="AD9" s="54">
        <v>8.3049650698891586E-2</v>
      </c>
      <c r="AE9" s="54">
        <v>4.383419012455988E-3</v>
      </c>
      <c r="AF9" s="55">
        <v>3.6796041740399282E-5</v>
      </c>
      <c r="AG9" s="55">
        <v>6.9017723001036339E-5</v>
      </c>
      <c r="AH9" s="53">
        <v>6.7696623533719427E-4</v>
      </c>
      <c r="AI9" s="56">
        <v>0</v>
      </c>
      <c r="AJ9" s="56">
        <v>0</v>
      </c>
      <c r="AK9" s="56">
        <v>0</v>
      </c>
      <c r="AL9" s="57" t="e">
        <v>#DIV/0!</v>
      </c>
      <c r="AM9" s="56">
        <v>0</v>
      </c>
      <c r="AN9" s="57" t="e">
        <v>#DIV/0!</v>
      </c>
      <c r="AO9" s="41">
        <v>0</v>
      </c>
      <c r="AP9" s="41" t="e">
        <v>#DIV/0!</v>
      </c>
      <c r="AQ9" s="56">
        <v>0</v>
      </c>
      <c r="AR9" s="58" t="e">
        <v>#DIV/0!</v>
      </c>
      <c r="AS9" s="56">
        <v>3.3812933166399998E-4</v>
      </c>
      <c r="AT9" s="56">
        <v>2.7678608629999998E-6</v>
      </c>
      <c r="AU9" s="56">
        <v>2.8079183923428859E-5</v>
      </c>
      <c r="AV9" s="57">
        <v>1.4641034473693629E-6</v>
      </c>
      <c r="AW9" s="56">
        <v>1.3409169621626177E-6</v>
      </c>
      <c r="AX9" s="57">
        <v>8.077086530650793E-7</v>
      </c>
      <c r="AY9" s="56">
        <v>9.0325008585243149E-6</v>
      </c>
      <c r="AZ9" s="41">
        <v>4.3903718907116051E-5</v>
      </c>
      <c r="BA9" s="56">
        <v>1.2440784699129701E-8</v>
      </c>
      <c r="BB9" s="59">
        <v>2.3334750515719957E-8</v>
      </c>
      <c r="BC9" s="60">
        <v>2.81E-4</v>
      </c>
      <c r="BD9" s="60">
        <v>6.2099999999999998E-6</v>
      </c>
      <c r="BE9" s="60">
        <v>1.003E-3</v>
      </c>
      <c r="BF9" s="60">
        <v>3.79E-4</v>
      </c>
      <c r="BG9" s="60">
        <v>7.1000000000000002E-4</v>
      </c>
      <c r="BH9" s="60">
        <v>4.9599999999999999E-5</v>
      </c>
      <c r="BI9" s="60">
        <v>3.29E-5</v>
      </c>
      <c r="BJ9" s="60">
        <v>7.5000000000000002E-6</v>
      </c>
      <c r="BK9" s="60">
        <v>1.3140000000000001E-2</v>
      </c>
      <c r="BL9" s="61">
        <v>1.2E-5</v>
      </c>
      <c r="BM9" s="56">
        <v>2.8163421475199146E-8</v>
      </c>
      <c r="BN9" s="56">
        <v>1.074285212026507E-8</v>
      </c>
      <c r="BO9" s="56">
        <v>0</v>
      </c>
      <c r="BP9" s="56">
        <v>0</v>
      </c>
      <c r="BQ9" s="56">
        <v>3.6896047675385522E-7</v>
      </c>
      <c r="BR9" s="56">
        <v>1.9241269835188326E-8</v>
      </c>
      <c r="BS9" s="56">
        <v>0</v>
      </c>
      <c r="BT9" s="56">
        <v>0</v>
      </c>
      <c r="BU9" s="56">
        <v>0</v>
      </c>
      <c r="BV9" s="59">
        <v>0</v>
      </c>
      <c r="BW9" s="56">
        <v>3.3810116824252478E-4</v>
      </c>
      <c r="BX9" s="56">
        <v>2.7678817109477025E-6</v>
      </c>
      <c r="BY9" s="56">
        <v>3.7143206797721636E-6</v>
      </c>
      <c r="BZ9" s="56">
        <v>6.9668241814395274E-6</v>
      </c>
      <c r="CA9" s="56">
        <v>3.3438684756275261E-4</v>
      </c>
      <c r="CB9" s="56">
        <v>7.4965197485826267E-6</v>
      </c>
      <c r="CC9" s="56">
        <v>2.8079183923428859E-5</v>
      </c>
      <c r="CD9" s="56">
        <v>1.4641034473693629E-6</v>
      </c>
      <c r="CE9" s="56"/>
      <c r="CF9" s="56"/>
      <c r="CG9" s="56">
        <v>1.2440784699129701E-8</v>
      </c>
      <c r="CH9" s="56">
        <v>2.3334750515719957E-8</v>
      </c>
      <c r="CI9" s="62">
        <v>98.901417377798637</v>
      </c>
      <c r="CJ9" s="63">
        <v>2.3604473505465839</v>
      </c>
      <c r="CK9" s="41">
        <v>3.1086832277385796</v>
      </c>
      <c r="CL9" s="41">
        <v>15.111053905958391</v>
      </c>
      <c r="CM9" s="43" t="s">
        <v>161</v>
      </c>
      <c r="CN9" s="64" t="s">
        <v>161</v>
      </c>
      <c r="CO9" s="52"/>
      <c r="CP9" s="65"/>
      <c r="CQ9" s="43">
        <v>44392.043506944443</v>
      </c>
      <c r="CR9" s="52">
        <v>44305.595138888886</v>
      </c>
      <c r="CS9" s="52">
        <v>9000</v>
      </c>
      <c r="CT9" s="52">
        <v>2.5</v>
      </c>
      <c r="CU9" s="52">
        <v>1</v>
      </c>
      <c r="CV9" s="66">
        <v>7469139.0000001062</v>
      </c>
      <c r="DA9" s="67"/>
    </row>
    <row r="10" spans="1:105" s="41" customFormat="1" ht="30" customHeight="1" x14ac:dyDescent="0.3">
      <c r="A10" s="41" t="s">
        <v>105</v>
      </c>
      <c r="B10" s="41" t="s">
        <v>105</v>
      </c>
      <c r="C10" s="42" t="s">
        <v>106</v>
      </c>
      <c r="D10" s="43">
        <v>44391.811909722222</v>
      </c>
      <c r="E10" s="44" t="s">
        <v>128</v>
      </c>
      <c r="F10" s="45" t="s">
        <v>108</v>
      </c>
      <c r="G10" s="45" t="s">
        <v>170</v>
      </c>
      <c r="H10" s="45" t="s">
        <v>109</v>
      </c>
      <c r="I10" s="45">
        <v>5.5098399923172217</v>
      </c>
      <c r="J10" s="45">
        <v>1.0006087923338074</v>
      </c>
      <c r="K10" s="45">
        <v>5.2026196530694999E-4</v>
      </c>
      <c r="L10" s="45">
        <v>3.4858172331941466E-7</v>
      </c>
      <c r="M10" s="46">
        <v>1.0372504954477095</v>
      </c>
      <c r="N10" s="45">
        <v>8.3019355090082898E-4</v>
      </c>
      <c r="O10" s="47" t="s">
        <v>110</v>
      </c>
      <c r="P10" s="48">
        <v>12.009096680254968</v>
      </c>
      <c r="Q10" s="48">
        <v>0.64524721196090473</v>
      </c>
      <c r="R10" s="50">
        <v>11.236585206373078</v>
      </c>
      <c r="S10" s="50">
        <v>0.60186398802873453</v>
      </c>
      <c r="T10" s="50">
        <v>0.60191078146733901</v>
      </c>
      <c r="U10" s="49" t="s">
        <v>161</v>
      </c>
      <c r="V10" s="49" t="s">
        <v>161</v>
      </c>
      <c r="W10" s="50">
        <v>93.050252260485451</v>
      </c>
      <c r="X10" s="47">
        <v>2.1022008218357637</v>
      </c>
      <c r="Y10" s="51">
        <v>332.86627409215839</v>
      </c>
      <c r="Z10" s="52">
        <v>94.802999654381182</v>
      </c>
      <c r="AA10" s="52">
        <v>4295.9832671689792</v>
      </c>
      <c r="AB10" s="52">
        <v>1205.474172899063</v>
      </c>
      <c r="AC10" s="53">
        <v>0.9848279952011717</v>
      </c>
      <c r="AD10" s="54">
        <v>7.7483140271054823E-2</v>
      </c>
      <c r="AE10" s="54">
        <v>3.8295139836583051E-3</v>
      </c>
      <c r="AF10" s="55">
        <v>2.3277558077152208E-4</v>
      </c>
      <c r="AG10" s="55">
        <v>6.5317980366940811E-5</v>
      </c>
      <c r="AH10" s="53">
        <v>2.3873978880125128E-3</v>
      </c>
      <c r="AI10" s="56">
        <v>0</v>
      </c>
      <c r="AJ10" s="56">
        <v>0</v>
      </c>
      <c r="AK10" s="56">
        <v>0</v>
      </c>
      <c r="AL10" s="57" t="e">
        <v>#DIV/0!</v>
      </c>
      <c r="AM10" s="56">
        <v>0</v>
      </c>
      <c r="AN10" s="57" t="e">
        <v>#DIV/0!</v>
      </c>
      <c r="AO10" s="41">
        <v>0</v>
      </c>
      <c r="AP10" s="41" t="e">
        <v>#DIV/0!</v>
      </c>
      <c r="AQ10" s="56">
        <v>0</v>
      </c>
      <c r="AR10" s="58" t="e">
        <v>#DIV/0!</v>
      </c>
      <c r="AS10" s="56">
        <v>3.6943319887999999E-4</v>
      </c>
      <c r="AT10" s="56">
        <v>2.1255665610000002E-6</v>
      </c>
      <c r="AU10" s="56">
        <v>2.8622619945815916E-5</v>
      </c>
      <c r="AV10" s="57">
        <v>1.4050195807407911E-6</v>
      </c>
      <c r="AW10" s="56">
        <v>1.5339622841568781E-7</v>
      </c>
      <c r="AX10" s="57">
        <v>1.129275466491597E-6</v>
      </c>
      <c r="AY10" s="56">
        <v>-1.5059032114734043E-6</v>
      </c>
      <c r="AZ10" s="41">
        <v>-3.2607505244764105E-5</v>
      </c>
      <c r="BA10" s="56">
        <v>8.5988344790651184E-8</v>
      </c>
      <c r="BB10" s="59">
        <v>2.4123681647595535E-8</v>
      </c>
      <c r="BC10" s="60">
        <v>2.81E-4</v>
      </c>
      <c r="BD10" s="60">
        <v>6.2099999999999998E-6</v>
      </c>
      <c r="BE10" s="60">
        <v>1.003E-3</v>
      </c>
      <c r="BF10" s="60">
        <v>3.79E-4</v>
      </c>
      <c r="BG10" s="60">
        <v>7.1000000000000002E-4</v>
      </c>
      <c r="BH10" s="60">
        <v>4.9599999999999999E-5</v>
      </c>
      <c r="BI10" s="60">
        <v>3.29E-5</v>
      </c>
      <c r="BJ10" s="60">
        <v>7.5000000000000002E-6</v>
      </c>
      <c r="BK10" s="60">
        <v>1.3140000000000001E-2</v>
      </c>
      <c r="BL10" s="61">
        <v>1.2E-5</v>
      </c>
      <c r="BM10" s="56">
        <v>2.8708487805653364E-8</v>
      </c>
      <c r="BN10" s="56">
        <v>1.0939125175185902E-8</v>
      </c>
      <c r="BO10" s="56">
        <v>0</v>
      </c>
      <c r="BP10" s="56">
        <v>0</v>
      </c>
      <c r="BQ10" s="56">
        <v>3.7610122608802116E-7</v>
      </c>
      <c r="BR10" s="56">
        <v>1.8465152034086259E-8</v>
      </c>
      <c r="BS10" s="56">
        <v>0</v>
      </c>
      <c r="BT10" s="56">
        <v>0</v>
      </c>
      <c r="BU10" s="56">
        <v>0</v>
      </c>
      <c r="BV10" s="59">
        <v>0</v>
      </c>
      <c r="BW10" s="56">
        <v>3.6940449039219434E-4</v>
      </c>
      <c r="BX10" s="56">
        <v>2.1255947096520932E-6</v>
      </c>
      <c r="BY10" s="56">
        <v>2.5672680220696817E-5</v>
      </c>
      <c r="BZ10" s="56">
        <v>7.2024157209747606E-6</v>
      </c>
      <c r="CA10" s="56">
        <v>3.4373181017149755E-4</v>
      </c>
      <c r="CB10" s="56">
        <v>7.5095236258663803E-6</v>
      </c>
      <c r="CC10" s="56">
        <v>2.8622619945815916E-5</v>
      </c>
      <c r="CD10" s="56">
        <v>1.4050195807407911E-6</v>
      </c>
      <c r="CE10" s="56"/>
      <c r="CF10" s="56"/>
      <c r="CG10" s="56">
        <v>8.5988344790651184E-8</v>
      </c>
      <c r="CH10" s="56">
        <v>2.4123681647595535E-8</v>
      </c>
      <c r="CI10" s="62">
        <v>93.050252260485451</v>
      </c>
      <c r="CJ10" s="63">
        <v>2.1022008218357637</v>
      </c>
      <c r="CK10" s="41">
        <v>-19.006945285554576</v>
      </c>
      <c r="CL10" s="41">
        <v>-411.56075367581963</v>
      </c>
      <c r="CM10" s="43" t="s">
        <v>161</v>
      </c>
      <c r="CN10" s="64" t="s">
        <v>161</v>
      </c>
      <c r="CO10" s="52"/>
      <c r="CP10" s="65"/>
      <c r="CQ10" s="43">
        <v>44391.811909722222</v>
      </c>
      <c r="CR10" s="52">
        <v>44305.595138888886</v>
      </c>
      <c r="CS10" s="52">
        <v>9000</v>
      </c>
      <c r="CT10" s="52">
        <v>2.5</v>
      </c>
      <c r="CU10" s="52">
        <v>1</v>
      </c>
      <c r="CV10" s="66">
        <v>7449129.0000002598</v>
      </c>
      <c r="DA10" s="67"/>
    </row>
    <row r="11" spans="1:105" s="41" customFormat="1" ht="30" customHeight="1" x14ac:dyDescent="0.3">
      <c r="A11" s="41" t="s">
        <v>105</v>
      </c>
      <c r="B11" s="41" t="s">
        <v>105</v>
      </c>
      <c r="C11" s="42" t="s">
        <v>106</v>
      </c>
      <c r="D11" s="43">
        <v>44391.933495370373</v>
      </c>
      <c r="E11" s="44" t="s">
        <v>144</v>
      </c>
      <c r="F11" s="45" t="s">
        <v>108</v>
      </c>
      <c r="G11" s="45" t="s">
        <v>170</v>
      </c>
      <c r="H11" s="45" t="s">
        <v>109</v>
      </c>
      <c r="I11" s="45">
        <v>5.5231079794897999</v>
      </c>
      <c r="J11" s="45">
        <v>1.0006096506153472</v>
      </c>
      <c r="K11" s="45">
        <v>5.2026196530694999E-4</v>
      </c>
      <c r="L11" s="45">
        <v>3.4858172331941466E-7</v>
      </c>
      <c r="M11" s="46">
        <v>1.0372504954477095</v>
      </c>
      <c r="N11" s="45">
        <v>8.3019355090082898E-4</v>
      </c>
      <c r="O11" s="47" t="s">
        <v>110</v>
      </c>
      <c r="P11" s="48">
        <v>12.155443655785538</v>
      </c>
      <c r="Q11" s="48">
        <v>0.48886181030597914</v>
      </c>
      <c r="R11" s="50">
        <v>11.373087372513567</v>
      </c>
      <c r="S11" s="50">
        <v>0.45595866497770249</v>
      </c>
      <c r="T11" s="50">
        <v>0.45602193526747109</v>
      </c>
      <c r="U11" s="49" t="s">
        <v>161</v>
      </c>
      <c r="V11" s="49" t="s">
        <v>161</v>
      </c>
      <c r="W11" s="50">
        <v>94.281195145273472</v>
      </c>
      <c r="X11" s="47">
        <v>2.2935628842211879</v>
      </c>
      <c r="Y11" s="51">
        <v>404.93061164568593</v>
      </c>
      <c r="Z11" s="52">
        <v>157.31720291937131</v>
      </c>
      <c r="AA11" s="52">
        <v>5220.671234361911</v>
      </c>
      <c r="AB11" s="52">
        <v>2021.3491245608116</v>
      </c>
      <c r="AC11" s="53">
        <v>0.99647046080582213</v>
      </c>
      <c r="AD11" s="54">
        <v>7.7562940370670172E-2</v>
      </c>
      <c r="AE11" s="54">
        <v>2.5295356822076548E-3</v>
      </c>
      <c r="AF11" s="55">
        <v>1.9154625049325167E-4</v>
      </c>
      <c r="AG11" s="55">
        <v>7.4163230811978703E-5</v>
      </c>
      <c r="AH11" s="53">
        <v>1.5020536019548475E-3</v>
      </c>
      <c r="AI11" s="56">
        <v>0</v>
      </c>
      <c r="AJ11" s="56">
        <v>0</v>
      </c>
      <c r="AK11" s="56">
        <v>0</v>
      </c>
      <c r="AL11" s="57" t="e">
        <v>#DIV/0!</v>
      </c>
      <c r="AM11" s="56">
        <v>0</v>
      </c>
      <c r="AN11" s="57" t="e">
        <v>#DIV/0!</v>
      </c>
      <c r="AO11" s="41">
        <v>0</v>
      </c>
      <c r="AP11" s="41" t="e">
        <v>#DIV/0!</v>
      </c>
      <c r="AQ11" s="56">
        <v>0</v>
      </c>
      <c r="AR11" s="58" t="e">
        <v>#DIV/0!</v>
      </c>
      <c r="AS11" s="56">
        <v>3.7145446937899998E-4</v>
      </c>
      <c r="AT11" s="56">
        <v>1.617541077E-6</v>
      </c>
      <c r="AU11" s="56">
        <v>2.8808859655499105E-5</v>
      </c>
      <c r="AV11" s="57">
        <v>9.311194058575739E-7</v>
      </c>
      <c r="AW11" s="56">
        <v>-3.4614054212909773E-7</v>
      </c>
      <c r="AX11" s="57">
        <v>-1.2329626420048077E-6</v>
      </c>
      <c r="AY11" s="56">
        <v>-4.9267433122022793E-6</v>
      </c>
      <c r="AZ11" s="41">
        <v>-3.7630085442766073E-5</v>
      </c>
      <c r="BA11" s="56">
        <v>7.1145176054772667E-8</v>
      </c>
      <c r="BB11" s="59">
        <v>2.7544377967002554E-8</v>
      </c>
      <c r="BC11" s="60">
        <v>2.81E-4</v>
      </c>
      <c r="BD11" s="60">
        <v>6.2099999999999998E-6</v>
      </c>
      <c r="BE11" s="60">
        <v>1.003E-3</v>
      </c>
      <c r="BF11" s="60">
        <v>3.79E-4</v>
      </c>
      <c r="BG11" s="60">
        <v>7.1000000000000002E-4</v>
      </c>
      <c r="BH11" s="60">
        <v>4.9599999999999999E-5</v>
      </c>
      <c r="BI11" s="60">
        <v>3.29E-5</v>
      </c>
      <c r="BJ11" s="60">
        <v>7.5000000000000002E-6</v>
      </c>
      <c r="BK11" s="60">
        <v>1.3140000000000001E-2</v>
      </c>
      <c r="BL11" s="61">
        <v>1.2E-5</v>
      </c>
      <c r="BM11" s="56">
        <v>2.8895286234465602E-8</v>
      </c>
      <c r="BN11" s="56">
        <v>1.0958425876413919E-8</v>
      </c>
      <c r="BO11" s="56">
        <v>0</v>
      </c>
      <c r="BP11" s="56">
        <v>0</v>
      </c>
      <c r="BQ11" s="56">
        <v>3.7854841587325828E-7</v>
      </c>
      <c r="BR11" s="56">
        <v>1.2239792111104325E-8</v>
      </c>
      <c r="BS11" s="56">
        <v>0</v>
      </c>
      <c r="BT11" s="56">
        <v>0</v>
      </c>
      <c r="BU11" s="56">
        <v>0</v>
      </c>
      <c r="BV11" s="59">
        <v>0</v>
      </c>
      <c r="BW11" s="56">
        <v>3.714255740927655E-4</v>
      </c>
      <c r="BX11" s="56">
        <v>1.6175781968362484E-6</v>
      </c>
      <c r="BY11" s="56">
        <v>2.1241103762912927E-5</v>
      </c>
      <c r="BZ11" s="56">
        <v>8.2236790604321786E-6</v>
      </c>
      <c r="CA11" s="56">
        <v>3.5018447032985256E-4</v>
      </c>
      <c r="CB11" s="56">
        <v>8.3812562609593722E-6</v>
      </c>
      <c r="CC11" s="56">
        <v>2.8808859655499105E-5</v>
      </c>
      <c r="CD11" s="56">
        <v>9.311194058575739E-7</v>
      </c>
      <c r="CE11" s="56"/>
      <c r="CF11" s="56"/>
      <c r="CG11" s="56">
        <v>7.1145176054772667E-8</v>
      </c>
      <c r="CH11" s="56">
        <v>2.7544377967002554E-8</v>
      </c>
      <c r="CI11" s="62">
        <v>94.281195145273472</v>
      </c>
      <c r="CJ11" s="63">
        <v>2.2935628842211879</v>
      </c>
      <c r="CK11" s="41">
        <v>-5.8474448190038544</v>
      </c>
      <c r="CL11" s="41">
        <v>-44.662732411293995</v>
      </c>
      <c r="CM11" s="43" t="s">
        <v>161</v>
      </c>
      <c r="CN11" s="64" t="s">
        <v>161</v>
      </c>
      <c r="CO11" s="52"/>
      <c r="CP11" s="65"/>
      <c r="CQ11" s="43">
        <v>44391.933495370373</v>
      </c>
      <c r="CR11" s="52">
        <v>44305.595138888886</v>
      </c>
      <c r="CS11" s="52">
        <v>9000</v>
      </c>
      <c r="CT11" s="52">
        <v>2.5</v>
      </c>
      <c r="CU11" s="52">
        <v>1</v>
      </c>
      <c r="CV11" s="66">
        <v>7459634.0000004508</v>
      </c>
      <c r="DA11" s="67"/>
    </row>
    <row r="12" spans="1:105" s="41" customFormat="1" ht="30" customHeight="1" x14ac:dyDescent="0.3">
      <c r="A12" s="41" t="s">
        <v>105</v>
      </c>
      <c r="B12" s="41" t="s">
        <v>105</v>
      </c>
      <c r="C12" s="42" t="s">
        <v>106</v>
      </c>
      <c r="D12" s="43">
        <v>44391.794548611113</v>
      </c>
      <c r="E12" s="44" t="s">
        <v>126</v>
      </c>
      <c r="F12" s="45" t="s">
        <v>108</v>
      </c>
      <c r="G12" s="45" t="s">
        <v>170</v>
      </c>
      <c r="H12" s="45" t="s">
        <v>109</v>
      </c>
      <c r="I12" s="45">
        <v>5.5079480700261172</v>
      </c>
      <c r="J12" s="45">
        <v>1.0006086697805776</v>
      </c>
      <c r="K12" s="45">
        <v>5.2026196530694999E-4</v>
      </c>
      <c r="L12" s="45">
        <v>3.4858172331941466E-7</v>
      </c>
      <c r="M12" s="46">
        <v>1.0372504954477095</v>
      </c>
      <c r="N12" s="45">
        <v>8.3019355090082898E-4</v>
      </c>
      <c r="O12" s="47" t="s">
        <v>110</v>
      </c>
      <c r="P12" s="48">
        <v>12.30704970516798</v>
      </c>
      <c r="Q12" s="48">
        <v>0.39015820628258591</v>
      </c>
      <c r="R12" s="50">
        <v>11.514483942136648</v>
      </c>
      <c r="S12" s="50">
        <v>0.36386984801000083</v>
      </c>
      <c r="T12" s="50">
        <v>0.36395110468982939</v>
      </c>
      <c r="U12" s="49" t="s">
        <v>161</v>
      </c>
      <c r="V12" s="49" t="s">
        <v>161</v>
      </c>
      <c r="W12" s="50">
        <v>96.833855178609568</v>
      </c>
      <c r="X12" s="47">
        <v>1.0902246568047673</v>
      </c>
      <c r="Y12" s="51">
        <v>741.94910287655227</v>
      </c>
      <c r="Z12" s="52">
        <v>235.7710811286137</v>
      </c>
      <c r="AA12" s="52">
        <v>9429.7644878065203</v>
      </c>
      <c r="AB12" s="52">
        <v>2983.4611629813853</v>
      </c>
      <c r="AC12" s="53">
        <v>0.99554672850571302</v>
      </c>
      <c r="AD12" s="54">
        <v>7.8681615414250797E-2</v>
      </c>
      <c r="AE12" s="54">
        <v>2.3570046913035849E-3</v>
      </c>
      <c r="AF12" s="55">
        <v>1.0604718721163017E-4</v>
      </c>
      <c r="AG12" s="55">
        <v>3.3552021887548814E-5</v>
      </c>
      <c r="AH12" s="53">
        <v>1.0085186754258846E-3</v>
      </c>
      <c r="AI12" s="56">
        <v>0</v>
      </c>
      <c r="AJ12" s="56">
        <v>0</v>
      </c>
      <c r="AK12" s="56">
        <v>0</v>
      </c>
      <c r="AL12" s="57" t="e">
        <v>#DIV/0!</v>
      </c>
      <c r="AM12" s="56">
        <v>0</v>
      </c>
      <c r="AN12" s="57" t="e">
        <v>#DIV/0!</v>
      </c>
      <c r="AO12" s="41">
        <v>0</v>
      </c>
      <c r="AP12" s="41" t="e">
        <v>#DIV/0!</v>
      </c>
      <c r="AQ12" s="56">
        <v>0</v>
      </c>
      <c r="AR12" s="58" t="e">
        <v>#DIV/0!</v>
      </c>
      <c r="AS12" s="56">
        <v>7.4943799062300001E-4</v>
      </c>
      <c r="AT12" s="56">
        <v>2.3167354140000001E-6</v>
      </c>
      <c r="AU12" s="56">
        <v>5.8962338585223154E-5</v>
      </c>
      <c r="AV12" s="57">
        <v>1.7568573481285088E-6</v>
      </c>
      <c r="AW12" s="56">
        <v>-6.6676912323533183E-7</v>
      </c>
      <c r="AX12" s="57">
        <v>-9.3092161758117505E-7</v>
      </c>
      <c r="AY12" s="56">
        <v>8.5363388906707689E-6</v>
      </c>
      <c r="AZ12" s="41">
        <v>3.4576344592900732E-5</v>
      </c>
      <c r="BA12" s="56">
        <v>7.9469519346576367E-8</v>
      </c>
      <c r="BB12" s="59">
        <v>2.5141975152020649E-8</v>
      </c>
      <c r="BC12" s="60">
        <v>2.81E-4</v>
      </c>
      <c r="BD12" s="60">
        <v>6.2099999999999998E-6</v>
      </c>
      <c r="BE12" s="60">
        <v>1.003E-3</v>
      </c>
      <c r="BF12" s="60">
        <v>3.79E-4</v>
      </c>
      <c r="BG12" s="60">
        <v>7.1000000000000002E-4</v>
      </c>
      <c r="BH12" s="60">
        <v>4.9599999999999999E-5</v>
      </c>
      <c r="BI12" s="60">
        <v>3.29E-5</v>
      </c>
      <c r="BJ12" s="60">
        <v>7.5000000000000002E-6</v>
      </c>
      <c r="BK12" s="60">
        <v>1.3140000000000001E-2</v>
      </c>
      <c r="BL12" s="61">
        <v>1.2E-5</v>
      </c>
      <c r="BM12" s="56">
        <v>5.9139225600978823E-8</v>
      </c>
      <c r="BN12" s="56">
        <v>2.2416094044187307E-8</v>
      </c>
      <c r="BO12" s="56">
        <v>0</v>
      </c>
      <c r="BP12" s="56">
        <v>0</v>
      </c>
      <c r="BQ12" s="56">
        <v>7.7476512900983226E-7</v>
      </c>
      <c r="BR12" s="56">
        <v>2.3095946023483737E-8</v>
      </c>
      <c r="BS12" s="56">
        <v>0</v>
      </c>
      <c r="BT12" s="56">
        <v>0</v>
      </c>
      <c r="BU12" s="56">
        <v>0</v>
      </c>
      <c r="BV12" s="59">
        <v>0</v>
      </c>
      <c r="BW12" s="56">
        <v>7.4937885139739907E-4</v>
      </c>
      <c r="BX12" s="56">
        <v>2.3168438574392426E-6</v>
      </c>
      <c r="BY12" s="56">
        <v>2.372641969611384E-5</v>
      </c>
      <c r="BZ12" s="56">
        <v>7.5064285275370177E-6</v>
      </c>
      <c r="CA12" s="56">
        <v>7.256524317012852E-4</v>
      </c>
      <c r="CB12" s="56">
        <v>7.8558408015167624E-6</v>
      </c>
      <c r="CC12" s="56">
        <v>5.8962338585223154E-5</v>
      </c>
      <c r="CD12" s="56">
        <v>1.7568573481285088E-6</v>
      </c>
      <c r="CE12" s="56"/>
      <c r="CF12" s="56"/>
      <c r="CG12" s="56">
        <v>7.9469519346576367E-8</v>
      </c>
      <c r="CH12" s="56">
        <v>2.5141975152020649E-8</v>
      </c>
      <c r="CI12" s="62">
        <v>96.833855178609568</v>
      </c>
      <c r="CJ12" s="63">
        <v>1.0902246568047673</v>
      </c>
      <c r="CK12" s="41">
        <v>6.9072162364198277</v>
      </c>
      <c r="CL12" s="41">
        <v>27.978358597180069</v>
      </c>
      <c r="CM12" s="43" t="s">
        <v>161</v>
      </c>
      <c r="CN12" s="64" t="s">
        <v>161</v>
      </c>
      <c r="CO12" s="52"/>
      <c r="CP12" s="65"/>
      <c r="CQ12" s="43">
        <v>44391.794548611113</v>
      </c>
      <c r="CR12" s="52">
        <v>44305.595138888886</v>
      </c>
      <c r="CS12" s="52">
        <v>9000</v>
      </c>
      <c r="CT12" s="52">
        <v>2.5</v>
      </c>
      <c r="CU12" s="52">
        <v>1</v>
      </c>
      <c r="CV12" s="66">
        <v>7447629.0000003995</v>
      </c>
      <c r="DA12" s="67"/>
    </row>
    <row r="13" spans="1:105" s="41" customFormat="1" ht="30" customHeight="1" x14ac:dyDescent="0.3">
      <c r="A13" s="41" t="s">
        <v>105</v>
      </c>
      <c r="B13" s="41" t="s">
        <v>105</v>
      </c>
      <c r="C13" s="42" t="s">
        <v>106</v>
      </c>
      <c r="D13" s="43">
        <v>44391.730856481481</v>
      </c>
      <c r="E13" s="44" t="s">
        <v>118</v>
      </c>
      <c r="F13" s="45" t="s">
        <v>108</v>
      </c>
      <c r="G13" s="45" t="s">
        <v>170</v>
      </c>
      <c r="H13" s="45" t="s">
        <v>109</v>
      </c>
      <c r="I13" s="45">
        <v>5.5010127994608817</v>
      </c>
      <c r="J13" s="45">
        <v>1.0006082201737576</v>
      </c>
      <c r="K13" s="45">
        <v>5.2026196530694999E-4</v>
      </c>
      <c r="L13" s="45">
        <v>3.4858172331941466E-7</v>
      </c>
      <c r="M13" s="46">
        <v>1.0372504954477095</v>
      </c>
      <c r="N13" s="45">
        <v>8.3019355090082898E-4</v>
      </c>
      <c r="O13" s="47" t="s">
        <v>110</v>
      </c>
      <c r="P13" s="48">
        <v>12.413522456915684</v>
      </c>
      <c r="Q13" s="48">
        <v>0.18525784849740171</v>
      </c>
      <c r="R13" s="50">
        <v>11.613779964108517</v>
      </c>
      <c r="S13" s="50">
        <v>0.17276590361093447</v>
      </c>
      <c r="T13" s="50">
        <v>0.17293992846294301</v>
      </c>
      <c r="U13" s="49" t="s">
        <v>161</v>
      </c>
      <c r="V13" s="49" t="s">
        <v>161</v>
      </c>
      <c r="W13" s="50">
        <v>99.133828836446668</v>
      </c>
      <c r="X13" s="47">
        <v>0.62918371018678998</v>
      </c>
      <c r="Y13" s="51">
        <v>2752.6737848986613</v>
      </c>
      <c r="Z13" s="52">
        <v>1818.8021366397563</v>
      </c>
      <c r="AA13" s="52">
        <v>34468.937845402623</v>
      </c>
      <c r="AB13" s="52">
        <v>22770.252566354666</v>
      </c>
      <c r="AC13" s="53">
        <v>0.99978312351481957</v>
      </c>
      <c r="AD13" s="54">
        <v>7.9859547667083267E-2</v>
      </c>
      <c r="AE13" s="54">
        <v>1.0988926504047767E-3</v>
      </c>
      <c r="AF13" s="55">
        <v>2.9011627932520621E-5</v>
      </c>
      <c r="AG13" s="55">
        <v>1.9165142202741641E-5</v>
      </c>
      <c r="AH13" s="53">
        <v>3.7988060153168853E-4</v>
      </c>
      <c r="AI13" s="56">
        <v>0</v>
      </c>
      <c r="AJ13" s="56">
        <v>0</v>
      </c>
      <c r="AK13" s="56">
        <v>0</v>
      </c>
      <c r="AL13" s="57" t="e">
        <v>#DIV/0!</v>
      </c>
      <c r="AM13" s="56">
        <v>0</v>
      </c>
      <c r="AN13" s="57" t="e">
        <v>#DIV/0!</v>
      </c>
      <c r="AO13" s="41">
        <v>0</v>
      </c>
      <c r="AP13" s="41" t="e">
        <v>#DIV/0!</v>
      </c>
      <c r="AQ13" s="56">
        <v>0</v>
      </c>
      <c r="AR13" s="58" t="e">
        <v>#DIV/0!</v>
      </c>
      <c r="AS13" s="56">
        <v>1.379324437368E-3</v>
      </c>
      <c r="AT13" s="56">
        <v>2.56260518E-6</v>
      </c>
      <c r="AU13" s="56">
        <v>1.1014340326399234E-4</v>
      </c>
      <c r="AV13" s="57">
        <v>1.5017242567796056E-6</v>
      </c>
      <c r="AW13" s="56">
        <v>9.1338006669414924E-7</v>
      </c>
      <c r="AX13" s="57">
        <v>1.1434821716336369E-6</v>
      </c>
      <c r="AY13" s="56">
        <v>6.7541350238830081E-6</v>
      </c>
      <c r="AZ13" s="41">
        <v>3.4153038513182189E-5</v>
      </c>
      <c r="BA13" s="56">
        <v>4.001324234940074E-8</v>
      </c>
      <c r="BB13" s="59">
        <v>2.6432727158782432E-8</v>
      </c>
      <c r="BC13" s="60">
        <v>2.81E-4</v>
      </c>
      <c r="BD13" s="60">
        <v>6.2099999999999998E-6</v>
      </c>
      <c r="BE13" s="60">
        <v>1.003E-3</v>
      </c>
      <c r="BF13" s="60">
        <v>3.79E-4</v>
      </c>
      <c r="BG13" s="60">
        <v>7.1000000000000002E-4</v>
      </c>
      <c r="BH13" s="60">
        <v>4.9599999999999999E-5</v>
      </c>
      <c r="BI13" s="60">
        <v>3.29E-5</v>
      </c>
      <c r="BJ13" s="60">
        <v>7.5000000000000002E-6</v>
      </c>
      <c r="BK13" s="60">
        <v>1.3140000000000001E-2</v>
      </c>
      <c r="BL13" s="61">
        <v>1.2E-5</v>
      </c>
      <c r="BM13" s="56">
        <v>1.1047383347378432E-7</v>
      </c>
      <c r="BN13" s="56">
        <v>4.1771515060058784E-8</v>
      </c>
      <c r="BO13" s="56">
        <v>0</v>
      </c>
      <c r="BP13" s="56">
        <v>0</v>
      </c>
      <c r="BQ13" s="56">
        <v>1.4472843188888594E-6</v>
      </c>
      <c r="BR13" s="56">
        <v>1.9776872547546087E-8</v>
      </c>
      <c r="BS13" s="56">
        <v>0</v>
      </c>
      <c r="BT13" s="56">
        <v>0</v>
      </c>
      <c r="BU13" s="56">
        <v>0</v>
      </c>
      <c r="BV13" s="59">
        <v>0</v>
      </c>
      <c r="BW13" s="56">
        <v>1.3792139635345263E-3</v>
      </c>
      <c r="BX13" s="56">
        <v>2.5629456037991218E-6</v>
      </c>
      <c r="BY13" s="56">
        <v>1.1946353635837086E-5</v>
      </c>
      <c r="BZ13" s="56">
        <v>7.8917647687841463E-6</v>
      </c>
      <c r="CA13" s="56">
        <v>1.3672676098986892E-3</v>
      </c>
      <c r="CB13" s="56">
        <v>8.2975081400295081E-6</v>
      </c>
      <c r="CC13" s="56">
        <v>1.1014340326399234E-4</v>
      </c>
      <c r="CD13" s="56">
        <v>1.5017242567796056E-6</v>
      </c>
      <c r="CE13" s="56"/>
      <c r="CF13" s="56"/>
      <c r="CG13" s="56">
        <v>4.001324234940074E-8</v>
      </c>
      <c r="CH13" s="56">
        <v>2.6432727158782432E-8</v>
      </c>
      <c r="CI13" s="62">
        <v>99.133828836446668</v>
      </c>
      <c r="CJ13" s="63">
        <v>0.62918371018678998</v>
      </c>
      <c r="CK13" s="41">
        <v>16.307551281477046</v>
      </c>
      <c r="CL13" s="41">
        <v>82.461255152071487</v>
      </c>
      <c r="CM13" s="43" t="s">
        <v>161</v>
      </c>
      <c r="CN13" s="64" t="s">
        <v>161</v>
      </c>
      <c r="CO13" s="52"/>
      <c r="CP13" s="65"/>
      <c r="CQ13" s="43">
        <v>44391.730856481481</v>
      </c>
      <c r="CR13" s="52">
        <v>44305.595138888886</v>
      </c>
      <c r="CS13" s="52">
        <v>9000</v>
      </c>
      <c r="CT13" s="52">
        <v>2.5</v>
      </c>
      <c r="CU13" s="52">
        <v>1</v>
      </c>
      <c r="CV13" s="66">
        <v>7442126.0000002105</v>
      </c>
      <c r="DA13" s="67"/>
    </row>
    <row r="14" spans="1:105" s="41" customFormat="1" ht="30" customHeight="1" x14ac:dyDescent="0.3">
      <c r="A14" s="41" t="s">
        <v>105</v>
      </c>
      <c r="B14" s="41" t="s">
        <v>105</v>
      </c>
      <c r="C14" s="42" t="s">
        <v>106</v>
      </c>
      <c r="D14" s="43">
        <v>44392.026134259257</v>
      </c>
      <c r="E14" s="44" t="s">
        <v>156</v>
      </c>
      <c r="F14" s="45" t="s">
        <v>108</v>
      </c>
      <c r="G14" s="45" t="s">
        <v>170</v>
      </c>
      <c r="H14" s="45" t="s">
        <v>109</v>
      </c>
      <c r="I14" s="45">
        <v>5.5332386042167467</v>
      </c>
      <c r="J14" s="45">
        <v>1.0006103045601957</v>
      </c>
      <c r="K14" s="45">
        <v>5.2026196530694999E-4</v>
      </c>
      <c r="L14" s="45">
        <v>3.4858172331941466E-7</v>
      </c>
      <c r="M14" s="46">
        <v>1.0372504954477095</v>
      </c>
      <c r="N14" s="45">
        <v>8.3019355090082898E-4</v>
      </c>
      <c r="O14" s="47" t="s">
        <v>110</v>
      </c>
      <c r="P14" s="48">
        <v>12.547080885808507</v>
      </c>
      <c r="Q14" s="48">
        <v>0.1517220312058993</v>
      </c>
      <c r="R14" s="50">
        <v>11.738328242931379</v>
      </c>
      <c r="S14" s="50">
        <v>0.1414816401360999</v>
      </c>
      <c r="T14" s="50">
        <v>0.14169865541468346</v>
      </c>
      <c r="U14" s="49" t="s">
        <v>161</v>
      </c>
      <c r="V14" s="49" t="s">
        <v>161</v>
      </c>
      <c r="W14" s="50">
        <v>78.21113775920152</v>
      </c>
      <c r="X14" s="47">
        <v>0.74087614752502817</v>
      </c>
      <c r="Y14" s="51">
        <v>85.412803122260115</v>
      </c>
      <c r="Z14" s="52">
        <v>2.9050705531950975</v>
      </c>
      <c r="AA14" s="52">
        <v>1370.2413494586351</v>
      </c>
      <c r="AB14" s="52">
        <v>45.452704473984028</v>
      </c>
      <c r="AC14" s="53">
        <v>0.97380613705700148</v>
      </c>
      <c r="AD14" s="54">
        <v>6.2334130520879133E-2</v>
      </c>
      <c r="AE14" s="54">
        <v>4.8208181706729342E-4</v>
      </c>
      <c r="AF14" s="55">
        <v>7.2979844054121357E-4</v>
      </c>
      <c r="AG14" s="55">
        <v>2.4208372383886784E-5</v>
      </c>
      <c r="AH14" s="53">
        <v>6.4781779857712943E-3</v>
      </c>
      <c r="AI14" s="56">
        <v>0</v>
      </c>
      <c r="AJ14" s="56">
        <v>0</v>
      </c>
      <c r="AK14" s="56">
        <v>0</v>
      </c>
      <c r="AL14" s="57" t="e">
        <v>#DIV/0!</v>
      </c>
      <c r="AM14" s="56">
        <v>0</v>
      </c>
      <c r="AN14" s="57" t="e">
        <v>#DIV/0!</v>
      </c>
      <c r="AO14" s="41">
        <v>0</v>
      </c>
      <c r="AP14" s="41" t="e">
        <v>#DIV/0!</v>
      </c>
      <c r="AQ14" s="56">
        <v>0</v>
      </c>
      <c r="AR14" s="58" t="e">
        <v>#DIV/0!</v>
      </c>
      <c r="AS14" s="56">
        <v>2.0469603020390002E-3</v>
      </c>
      <c r="AT14" s="56">
        <v>2.638241166E-6</v>
      </c>
      <c r="AU14" s="56">
        <v>1.2758751372245379E-4</v>
      </c>
      <c r="AV14" s="57">
        <v>9.7293545831745388E-7</v>
      </c>
      <c r="AW14" s="56">
        <v>1.5884626372241281E-6</v>
      </c>
      <c r="AX14" s="57">
        <v>1.1892363236325546E-6</v>
      </c>
      <c r="AY14" s="56">
        <v>1.3237704902887001E-5</v>
      </c>
      <c r="AZ14" s="41">
        <v>2.7229958010738816E-5</v>
      </c>
      <c r="BA14" s="56">
        <v>1.493775043769781E-6</v>
      </c>
      <c r="BB14" s="59">
        <v>4.9513045228412538E-8</v>
      </c>
      <c r="BC14" s="60">
        <v>2.81E-4</v>
      </c>
      <c r="BD14" s="60">
        <v>6.2099999999999998E-6</v>
      </c>
      <c r="BE14" s="60">
        <v>1.003E-3</v>
      </c>
      <c r="BF14" s="60">
        <v>3.79E-4</v>
      </c>
      <c r="BG14" s="60">
        <v>7.1000000000000002E-4</v>
      </c>
      <c r="BH14" s="60">
        <v>4.9599999999999999E-5</v>
      </c>
      <c r="BI14" s="60">
        <v>3.29E-5</v>
      </c>
      <c r="BJ14" s="60">
        <v>7.5000000000000002E-6</v>
      </c>
      <c r="BK14" s="60">
        <v>1.3140000000000001E-2</v>
      </c>
      <c r="BL14" s="61">
        <v>1.2E-5</v>
      </c>
      <c r="BM14" s="56">
        <v>1.2797027626362116E-7</v>
      </c>
      <c r="BN14" s="56">
        <v>4.8365513440230086E-8</v>
      </c>
      <c r="BO14" s="56">
        <v>0</v>
      </c>
      <c r="BP14" s="56">
        <v>0</v>
      </c>
      <c r="BQ14" s="56">
        <v>1.6764999303130428E-6</v>
      </c>
      <c r="BR14" s="56">
        <v>1.2875724447742955E-8</v>
      </c>
      <c r="BS14" s="56">
        <v>0</v>
      </c>
      <c r="BT14" s="56">
        <v>0</v>
      </c>
      <c r="BU14" s="56">
        <v>0</v>
      </c>
      <c r="BV14" s="59">
        <v>0</v>
      </c>
      <c r="BW14" s="56">
        <v>2.0468323317627364E-3</v>
      </c>
      <c r="BX14" s="56">
        <v>2.6386844587535239E-6</v>
      </c>
      <c r="BY14" s="56">
        <v>4.4598147706790582E-4</v>
      </c>
      <c r="BZ14" s="56">
        <v>1.4789865919042182E-5</v>
      </c>
      <c r="CA14" s="56">
        <v>1.6008508546948306E-3</v>
      </c>
      <c r="CB14" s="56">
        <v>1.5023408054636365E-5</v>
      </c>
      <c r="CC14" s="56">
        <v>1.2758751372245379E-4</v>
      </c>
      <c r="CD14" s="56">
        <v>9.7293545831745388E-7</v>
      </c>
      <c r="CE14" s="56"/>
      <c r="CF14" s="56"/>
      <c r="CG14" s="56">
        <v>1.493775043769781E-6</v>
      </c>
      <c r="CH14" s="56">
        <v>4.9513045228412538E-8</v>
      </c>
      <c r="CI14" s="62">
        <v>78.21113775920152</v>
      </c>
      <c r="CJ14" s="63">
        <v>0.74087614752502817</v>
      </c>
      <c r="CK14" s="41">
        <v>9.6381899021354016</v>
      </c>
      <c r="CL14" s="41">
        <v>19.825892151893086</v>
      </c>
      <c r="CM14" s="43" t="s">
        <v>161</v>
      </c>
      <c r="CN14" s="64" t="s">
        <v>161</v>
      </c>
      <c r="CO14" s="52"/>
      <c r="CP14" s="65"/>
      <c r="CQ14" s="43">
        <v>44392.026134259257</v>
      </c>
      <c r="CR14" s="52">
        <v>44305.595138888886</v>
      </c>
      <c r="CS14" s="52">
        <v>9000</v>
      </c>
      <c r="CT14" s="52">
        <v>2.5</v>
      </c>
      <c r="CU14" s="52">
        <v>1</v>
      </c>
      <c r="CV14" s="66">
        <v>7467638.0000000121</v>
      </c>
      <c r="DA14" s="67"/>
    </row>
    <row r="15" spans="1:105" s="41" customFormat="1" ht="30" customHeight="1" x14ac:dyDescent="0.3">
      <c r="A15" s="41" t="s">
        <v>105</v>
      </c>
      <c r="B15" s="41" t="s">
        <v>105</v>
      </c>
      <c r="C15" s="42" t="s">
        <v>106</v>
      </c>
      <c r="D15" s="43">
        <v>44392.02034722222</v>
      </c>
      <c r="E15" s="44" t="s">
        <v>155</v>
      </c>
      <c r="F15" s="45" t="s">
        <v>108</v>
      </c>
      <c r="G15" s="45" t="s">
        <v>170</v>
      </c>
      <c r="H15" s="45" t="s">
        <v>109</v>
      </c>
      <c r="I15" s="45">
        <v>5.5326052128121139</v>
      </c>
      <c r="J15" s="45">
        <v>1.0006102637090559</v>
      </c>
      <c r="K15" s="45">
        <v>5.2026196530694999E-4</v>
      </c>
      <c r="L15" s="45">
        <v>3.4858172331941466E-7</v>
      </c>
      <c r="M15" s="46">
        <v>1.0372504954477095</v>
      </c>
      <c r="N15" s="45">
        <v>8.3019355090082898E-4</v>
      </c>
      <c r="O15" s="47" t="s">
        <v>110</v>
      </c>
      <c r="P15" s="48">
        <v>12.586556848836338</v>
      </c>
      <c r="Q15" s="48">
        <v>0.6108256095226573</v>
      </c>
      <c r="R15" s="50">
        <v>11.775139423023465</v>
      </c>
      <c r="S15" s="50">
        <v>0.56958666476872422</v>
      </c>
      <c r="T15" s="50">
        <v>0.56964094648915153</v>
      </c>
      <c r="U15" s="49" t="s">
        <v>161</v>
      </c>
      <c r="V15" s="49" t="s">
        <v>161</v>
      </c>
      <c r="W15" s="50">
        <v>98.21964873594851</v>
      </c>
      <c r="X15" s="47">
        <v>1.6709878337407842</v>
      </c>
      <c r="Y15" s="51">
        <v>1308.6314692011251</v>
      </c>
      <c r="Z15" s="52">
        <v>1015.0238839087018</v>
      </c>
      <c r="AA15" s="52">
        <v>16769.724381276181</v>
      </c>
      <c r="AB15" s="52">
        <v>12984.879913870614</v>
      </c>
      <c r="AC15" s="53">
        <v>0.99820610852381275</v>
      </c>
      <c r="AD15" s="54">
        <v>7.8035359404132199E-2</v>
      </c>
      <c r="AE15" s="54">
        <v>3.6238391045981147E-3</v>
      </c>
      <c r="AF15" s="55">
        <v>5.9631272241810074E-5</v>
      </c>
      <c r="AG15" s="55">
        <v>4.6172786836959633E-5</v>
      </c>
      <c r="AH15" s="53">
        <v>1.2626081052210822E-3</v>
      </c>
      <c r="AI15" s="56">
        <v>0</v>
      </c>
      <c r="AJ15" s="56">
        <v>0</v>
      </c>
      <c r="AK15" s="56">
        <v>0</v>
      </c>
      <c r="AL15" s="57" t="e">
        <v>#DIV/0!</v>
      </c>
      <c r="AM15" s="56">
        <v>0</v>
      </c>
      <c r="AN15" s="57" t="e">
        <v>#DIV/0!</v>
      </c>
      <c r="AO15" s="41">
        <v>0</v>
      </c>
      <c r="AP15" s="41" t="e">
        <v>#DIV/0!</v>
      </c>
      <c r="AQ15" s="56">
        <v>0</v>
      </c>
      <c r="AR15" s="58" t="e">
        <v>#DIV/0!</v>
      </c>
      <c r="AS15" s="56">
        <v>3.2308778243700002E-4</v>
      </c>
      <c r="AT15" s="56">
        <v>2.1767639089999999E-6</v>
      </c>
      <c r="AU15" s="56">
        <v>2.52102980250043E-5</v>
      </c>
      <c r="AV15" s="57">
        <v>1.1583376130757029E-6</v>
      </c>
      <c r="AW15" s="56">
        <v>1.5959845512164938E-6</v>
      </c>
      <c r="AX15" s="57">
        <v>1.0992346056243428E-6</v>
      </c>
      <c r="AY15" s="56">
        <v>4.419530829377186E-6</v>
      </c>
      <c r="AZ15" s="41">
        <v>3.7301744986647751E-5</v>
      </c>
      <c r="BA15" s="56">
        <v>1.9264627680392193E-8</v>
      </c>
      <c r="BB15" s="59">
        <v>1.491613099902413E-8</v>
      </c>
      <c r="BC15" s="60">
        <v>2.81E-4</v>
      </c>
      <c r="BD15" s="60">
        <v>6.2099999999999998E-6</v>
      </c>
      <c r="BE15" s="60">
        <v>1.003E-3</v>
      </c>
      <c r="BF15" s="60">
        <v>3.79E-4</v>
      </c>
      <c r="BG15" s="60">
        <v>7.1000000000000002E-4</v>
      </c>
      <c r="BH15" s="60">
        <v>4.9599999999999999E-5</v>
      </c>
      <c r="BI15" s="60">
        <v>3.29E-5</v>
      </c>
      <c r="BJ15" s="60">
        <v>7.5000000000000002E-6</v>
      </c>
      <c r="BK15" s="60">
        <v>1.3140000000000001E-2</v>
      </c>
      <c r="BL15" s="61">
        <v>1.2E-5</v>
      </c>
      <c r="BM15" s="56">
        <v>2.5285928919079312E-8</v>
      </c>
      <c r="BN15" s="56">
        <v>9.6250795876549273E-9</v>
      </c>
      <c r="BO15" s="56">
        <v>0</v>
      </c>
      <c r="BP15" s="56">
        <v>0</v>
      </c>
      <c r="BQ15" s="56">
        <v>3.3126331604855651E-7</v>
      </c>
      <c r="BR15" s="56">
        <v>1.5223562416261716E-8</v>
      </c>
      <c r="BS15" s="56">
        <v>0</v>
      </c>
      <c r="BT15" s="56">
        <v>0</v>
      </c>
      <c r="BU15" s="56">
        <v>0</v>
      </c>
      <c r="BV15" s="59">
        <v>0</v>
      </c>
      <c r="BW15" s="56">
        <v>3.2306249650808095E-4</v>
      </c>
      <c r="BX15" s="56">
        <v>2.1767851886858355E-6</v>
      </c>
      <c r="BY15" s="56">
        <v>5.7516472402578931E-6</v>
      </c>
      <c r="BZ15" s="56">
        <v>4.4533640753688166E-6</v>
      </c>
      <c r="CA15" s="56">
        <v>3.1731084926782307E-4</v>
      </c>
      <c r="CB15" s="56">
        <v>4.9568987628826535E-6</v>
      </c>
      <c r="CC15" s="56">
        <v>2.52102980250043E-5</v>
      </c>
      <c r="CD15" s="56">
        <v>1.1583376130757029E-6</v>
      </c>
      <c r="CE15" s="56"/>
      <c r="CF15" s="56"/>
      <c r="CG15" s="56">
        <v>1.9264627680392193E-8</v>
      </c>
      <c r="CH15" s="56">
        <v>1.491613099902413E-8</v>
      </c>
      <c r="CI15" s="62">
        <v>98.21964873594851</v>
      </c>
      <c r="CJ15" s="63">
        <v>1.6709878337407842</v>
      </c>
      <c r="CK15" s="41">
        <v>5.70429283068425</v>
      </c>
      <c r="CL15" s="41">
        <v>48.146112694932896</v>
      </c>
      <c r="CM15" s="43" t="s">
        <v>161</v>
      </c>
      <c r="CN15" s="64" t="s">
        <v>161</v>
      </c>
      <c r="CO15" s="52"/>
      <c r="CP15" s="65"/>
      <c r="CQ15" s="43">
        <v>44392.02034722222</v>
      </c>
      <c r="CR15" s="52">
        <v>44305.595138888886</v>
      </c>
      <c r="CS15" s="52">
        <v>9000</v>
      </c>
      <c r="CT15" s="52">
        <v>2.5</v>
      </c>
      <c r="CU15" s="52">
        <v>1</v>
      </c>
      <c r="CV15" s="66">
        <v>7467138.0000000587</v>
      </c>
      <c r="DA15" s="67"/>
    </row>
    <row r="16" spans="1:105" s="41" customFormat="1" ht="30" customHeight="1" x14ac:dyDescent="0.3">
      <c r="A16" s="41" t="s">
        <v>105</v>
      </c>
      <c r="B16" s="41" t="s">
        <v>105</v>
      </c>
      <c r="C16" s="42" t="s">
        <v>106</v>
      </c>
      <c r="D16" s="43">
        <v>44391.701909722222</v>
      </c>
      <c r="E16" s="44" t="s">
        <v>114</v>
      </c>
      <c r="F16" s="45" t="s">
        <v>108</v>
      </c>
      <c r="G16" s="45" t="s">
        <v>170</v>
      </c>
      <c r="H16" s="45" t="s">
        <v>109</v>
      </c>
      <c r="I16" s="45">
        <v>5.4978637489063331</v>
      </c>
      <c r="J16" s="45">
        <v>1.0006080158367971</v>
      </c>
      <c r="K16" s="45">
        <v>5.2026196530694999E-4</v>
      </c>
      <c r="L16" s="45">
        <v>3.4858172331941466E-7</v>
      </c>
      <c r="M16" s="46">
        <v>1.0372504954477095</v>
      </c>
      <c r="N16" s="45">
        <v>8.3019355090082898E-4</v>
      </c>
      <c r="O16" s="47" t="s">
        <v>110</v>
      </c>
      <c r="P16" s="48">
        <v>12.595642802556149</v>
      </c>
      <c r="Q16" s="48">
        <v>0.16371024041593857</v>
      </c>
      <c r="R16" s="50">
        <v>11.783611932758783</v>
      </c>
      <c r="S16" s="50">
        <v>0.15265688022328028</v>
      </c>
      <c r="T16" s="50">
        <v>0.15285957950183487</v>
      </c>
      <c r="U16" s="49" t="s">
        <v>161</v>
      </c>
      <c r="V16" s="49" t="s">
        <v>161</v>
      </c>
      <c r="W16" s="50">
        <v>91.822466016293589</v>
      </c>
      <c r="X16" s="47">
        <v>0.75393944371282129</v>
      </c>
      <c r="Y16" s="51">
        <v>266.1569925342742</v>
      </c>
      <c r="Z16" s="52">
        <v>24.033736744827117</v>
      </c>
      <c r="AA16" s="52">
        <v>3650.9784073643214</v>
      </c>
      <c r="AB16" s="52">
        <v>327.6214295028953</v>
      </c>
      <c r="AC16" s="53">
        <v>0.99355492842114068</v>
      </c>
      <c r="AD16" s="54">
        <v>7.2900182591442833E-2</v>
      </c>
      <c r="AE16" s="54">
        <v>7.4617499607374242E-4</v>
      </c>
      <c r="AF16" s="55">
        <v>2.7389918219809746E-4</v>
      </c>
      <c r="AG16" s="55">
        <v>2.4578409291715162E-5</v>
      </c>
      <c r="AH16" s="53">
        <v>1.7709120456453188E-3</v>
      </c>
      <c r="AI16" s="56">
        <v>0</v>
      </c>
      <c r="AJ16" s="56">
        <v>0</v>
      </c>
      <c r="AK16" s="56">
        <v>0</v>
      </c>
      <c r="AL16" s="57" t="e">
        <v>#DIV/0!</v>
      </c>
      <c r="AM16" s="56">
        <v>0</v>
      </c>
      <c r="AN16" s="57" t="e">
        <v>#DIV/0!</v>
      </c>
      <c r="AO16" s="41">
        <v>0</v>
      </c>
      <c r="AP16" s="41" t="e">
        <v>#DIV/0!</v>
      </c>
      <c r="AQ16" s="56">
        <v>0</v>
      </c>
      <c r="AR16" s="58" t="e">
        <v>#DIV/0!</v>
      </c>
      <c r="AS16" s="56">
        <v>1.6225720626099999E-3</v>
      </c>
      <c r="AT16" s="56">
        <v>2.0687417749999998E-6</v>
      </c>
      <c r="AU16" s="56">
        <v>1.1827715133883622E-4</v>
      </c>
      <c r="AV16" s="57">
        <v>1.2011995178061834E-6</v>
      </c>
      <c r="AW16" s="56">
        <v>1.1143610563160863E-6</v>
      </c>
      <c r="AX16" s="57">
        <v>1.0222388422703234E-6</v>
      </c>
      <c r="AY16" s="56">
        <v>1.2668607549839039E-5</v>
      </c>
      <c r="AZ16" s="41">
        <v>3.5879175735079713E-5</v>
      </c>
      <c r="BA16" s="56">
        <v>4.4438866780328968E-7</v>
      </c>
      <c r="BB16" s="59">
        <v>3.9873296711025394E-8</v>
      </c>
      <c r="BC16" s="60">
        <v>2.81E-4</v>
      </c>
      <c r="BD16" s="60">
        <v>6.2099999999999998E-6</v>
      </c>
      <c r="BE16" s="60">
        <v>1.003E-3</v>
      </c>
      <c r="BF16" s="60">
        <v>3.79E-4</v>
      </c>
      <c r="BG16" s="60">
        <v>7.1000000000000002E-4</v>
      </c>
      <c r="BH16" s="60">
        <v>4.9599999999999999E-5</v>
      </c>
      <c r="BI16" s="60">
        <v>3.29E-5</v>
      </c>
      <c r="BJ16" s="60">
        <v>7.5000000000000002E-6</v>
      </c>
      <c r="BK16" s="60">
        <v>1.3140000000000001E-2</v>
      </c>
      <c r="BL16" s="61">
        <v>1.2E-5</v>
      </c>
      <c r="BM16" s="56">
        <v>1.1863198279285272E-7</v>
      </c>
      <c r="BN16" s="56">
        <v>4.4843228003287798E-8</v>
      </c>
      <c r="BO16" s="56">
        <v>0</v>
      </c>
      <c r="BP16" s="56">
        <v>0</v>
      </c>
      <c r="BQ16" s="56">
        <v>1.554161768592308E-6</v>
      </c>
      <c r="BR16" s="56">
        <v>1.584744831312799E-8</v>
      </c>
      <c r="BS16" s="56">
        <v>0</v>
      </c>
      <c r="BT16" s="56">
        <v>0</v>
      </c>
      <c r="BU16" s="56">
        <v>0</v>
      </c>
      <c r="BV16" s="59">
        <v>0</v>
      </c>
      <c r="BW16" s="56">
        <v>1.6224534306272071E-3</v>
      </c>
      <c r="BX16" s="56">
        <v>2.0692277416292059E-6</v>
      </c>
      <c r="BY16" s="56">
        <v>1.3267668065935017E-4</v>
      </c>
      <c r="BZ16" s="56">
        <v>1.1905368526086311E-5</v>
      </c>
      <c r="CA16" s="56">
        <v>1.4897767499678569E-3</v>
      </c>
      <c r="CB16" s="56">
        <v>1.2083852994333159E-5</v>
      </c>
      <c r="CC16" s="56">
        <v>1.1827715133883622E-4</v>
      </c>
      <c r="CD16" s="56">
        <v>1.2011995178061834E-6</v>
      </c>
      <c r="CE16" s="56"/>
      <c r="CF16" s="56"/>
      <c r="CG16" s="56">
        <v>4.4438866780328968E-7</v>
      </c>
      <c r="CH16" s="56">
        <v>3.9873296711025394E-8</v>
      </c>
      <c r="CI16" s="62">
        <v>91.822466016293589</v>
      </c>
      <c r="CJ16" s="63">
        <v>0.75393944371282129</v>
      </c>
      <c r="CK16" s="41">
        <v>9.3362392728267114</v>
      </c>
      <c r="CL16" s="41">
        <v>26.441637090188923</v>
      </c>
      <c r="CM16" s="43" t="s">
        <v>161</v>
      </c>
      <c r="CN16" s="64" t="s">
        <v>161</v>
      </c>
      <c r="CO16" s="52"/>
      <c r="CP16" s="65"/>
      <c r="CQ16" s="43">
        <v>44391.701909722222</v>
      </c>
      <c r="CR16" s="52">
        <v>44305.595138888886</v>
      </c>
      <c r="CS16" s="52">
        <v>9000</v>
      </c>
      <c r="CT16" s="52">
        <v>2.5</v>
      </c>
      <c r="CU16" s="52">
        <v>1</v>
      </c>
      <c r="CV16" s="66">
        <v>7439625.0000002095</v>
      </c>
      <c r="DA16" s="67"/>
    </row>
    <row r="17" spans="1:105" s="41" customFormat="1" ht="30" customHeight="1" x14ac:dyDescent="0.3">
      <c r="A17" s="41" t="s">
        <v>105</v>
      </c>
      <c r="B17" s="41" t="s">
        <v>105</v>
      </c>
      <c r="C17" s="42" t="s">
        <v>106</v>
      </c>
      <c r="D17" s="43">
        <v>44391.765601851854</v>
      </c>
      <c r="E17" s="44" t="s">
        <v>122</v>
      </c>
      <c r="F17" s="45" t="s">
        <v>108</v>
      </c>
      <c r="G17" s="45" t="s">
        <v>170</v>
      </c>
      <c r="H17" s="45" t="s">
        <v>109</v>
      </c>
      <c r="I17" s="45">
        <v>5.5047950493812552</v>
      </c>
      <c r="J17" s="45">
        <v>1.0006084654435261</v>
      </c>
      <c r="K17" s="45">
        <v>5.2026196530694999E-4</v>
      </c>
      <c r="L17" s="45">
        <v>3.4858172331941466E-7</v>
      </c>
      <c r="M17" s="46">
        <v>1.0372504954477095</v>
      </c>
      <c r="N17" s="45">
        <v>8.3019355090082898E-4</v>
      </c>
      <c r="O17" s="47" t="s">
        <v>110</v>
      </c>
      <c r="P17" s="48">
        <v>12.681094461053529</v>
      </c>
      <c r="Q17" s="48">
        <v>0.30252075781861043</v>
      </c>
      <c r="R17" s="50">
        <v>11.863292321057187</v>
      </c>
      <c r="S17" s="50">
        <v>0.28208275372165398</v>
      </c>
      <c r="T17" s="50">
        <v>0.28219398555822467</v>
      </c>
      <c r="U17" s="49" t="s">
        <v>161</v>
      </c>
      <c r="V17" s="49" t="s">
        <v>161</v>
      </c>
      <c r="W17" s="50">
        <v>101.95377561181186</v>
      </c>
      <c r="X17" s="47">
        <v>0.79250910526365825</v>
      </c>
      <c r="Y17" s="51">
        <v>-1228.5802052658621</v>
      </c>
      <c r="Z17" s="52">
        <v>-471.0374196300794</v>
      </c>
      <c r="AA17" s="52">
        <v>-15281.181635956933</v>
      </c>
      <c r="AB17" s="52">
        <v>-5848.6559821134588</v>
      </c>
      <c r="AC17" s="53">
        <v>0.9982451913591911</v>
      </c>
      <c r="AD17" s="54">
        <v>8.039824632245636E-2</v>
      </c>
      <c r="AE17" s="54">
        <v>1.8253147975309189E-3</v>
      </c>
      <c r="AF17" s="55">
        <v>-6.5439965561758622E-5</v>
      </c>
      <c r="AG17" s="55">
        <v>-2.5046220584898553E-5</v>
      </c>
      <c r="AH17" s="53">
        <v>3.888151917114438E-4</v>
      </c>
      <c r="AI17" s="56">
        <v>0</v>
      </c>
      <c r="AJ17" s="56">
        <v>0</v>
      </c>
      <c r="AK17" s="56">
        <v>0</v>
      </c>
      <c r="AL17" s="57" t="e">
        <v>#DIV/0!</v>
      </c>
      <c r="AM17" s="56">
        <v>0</v>
      </c>
      <c r="AN17" s="57" t="e">
        <v>#DIV/0!</v>
      </c>
      <c r="AO17" s="41">
        <v>0</v>
      </c>
      <c r="AP17" s="41" t="e">
        <v>#DIV/0!</v>
      </c>
      <c r="AQ17" s="56">
        <v>0</v>
      </c>
      <c r="AR17" s="58" t="e">
        <v>#DIV/0!</v>
      </c>
      <c r="AS17" s="56">
        <v>7.8167956419399997E-4</v>
      </c>
      <c r="AT17" s="56">
        <v>1.436483436E-6</v>
      </c>
      <c r="AU17" s="56">
        <v>6.2840598716543087E-5</v>
      </c>
      <c r="AV17" s="57">
        <v>1.4220127751445078E-6</v>
      </c>
      <c r="AW17" s="56">
        <v>6.5184793584394644E-7</v>
      </c>
      <c r="AX17" s="57">
        <v>1.0307386390126028E-6</v>
      </c>
      <c r="AY17" s="56">
        <v>-4.5771257663640144E-6</v>
      </c>
      <c r="AZ17" s="41">
        <v>-3.792241215291841E-5</v>
      </c>
      <c r="BA17" s="56">
        <v>-5.1148959137710114E-8</v>
      </c>
      <c r="BB17" s="59">
        <v>1.9576314391951139E-8</v>
      </c>
      <c r="BC17" s="60">
        <v>2.81E-4</v>
      </c>
      <c r="BD17" s="60">
        <v>6.2099999999999998E-6</v>
      </c>
      <c r="BE17" s="60">
        <v>1.003E-3</v>
      </c>
      <c r="BF17" s="60">
        <v>3.79E-4</v>
      </c>
      <c r="BG17" s="60">
        <v>7.1000000000000002E-4</v>
      </c>
      <c r="BH17" s="60">
        <v>4.9599999999999999E-5</v>
      </c>
      <c r="BI17" s="60">
        <v>3.29E-5</v>
      </c>
      <c r="BJ17" s="60">
        <v>7.5000000000000002E-6</v>
      </c>
      <c r="BK17" s="60">
        <v>1.3140000000000001E-2</v>
      </c>
      <c r="BL17" s="61">
        <v>1.2E-5</v>
      </c>
      <c r="BM17" s="56">
        <v>6.3029120512692711E-8</v>
      </c>
      <c r="BN17" s="56">
        <v>2.3859255719015604E-8</v>
      </c>
      <c r="BO17" s="56">
        <v>0</v>
      </c>
      <c r="BP17" s="56">
        <v>0</v>
      </c>
      <c r="BQ17" s="56">
        <v>8.2572546713537624E-7</v>
      </c>
      <c r="BR17" s="56">
        <v>1.8700458156777E-8</v>
      </c>
      <c r="BS17" s="56">
        <v>0</v>
      </c>
      <c r="BT17" s="56">
        <v>0</v>
      </c>
      <c r="BU17" s="56">
        <v>0</v>
      </c>
      <c r="BV17" s="59">
        <v>0</v>
      </c>
      <c r="BW17" s="56">
        <v>7.8161653507348731E-4</v>
      </c>
      <c r="BX17" s="56">
        <v>1.436681567357858E-6</v>
      </c>
      <c r="BY17" s="56">
        <v>-1.5271033240154732E-5</v>
      </c>
      <c r="BZ17" s="56">
        <v>-5.8447259330398521E-6</v>
      </c>
      <c r="CA17" s="56">
        <v>7.9688756831364205E-4</v>
      </c>
      <c r="CB17" s="56">
        <v>6.0187104231998404E-6</v>
      </c>
      <c r="CC17" s="56">
        <v>6.2840598716543087E-5</v>
      </c>
      <c r="CD17" s="56">
        <v>1.4220127751445078E-6</v>
      </c>
      <c r="CE17" s="56"/>
      <c r="CF17" s="56"/>
      <c r="CG17" s="56">
        <v>-5.1148959137710114E-8</v>
      </c>
      <c r="CH17" s="56">
        <v>1.9576314391951139E-8</v>
      </c>
      <c r="CI17" s="62">
        <v>101.95377561181186</v>
      </c>
      <c r="CJ17" s="63">
        <v>0.79250910526365825</v>
      </c>
      <c r="CK17" s="41">
        <v>-13.729270709216827</v>
      </c>
      <c r="CL17" s="41">
        <v>-113.75020720348594</v>
      </c>
      <c r="CM17" s="43" t="s">
        <v>161</v>
      </c>
      <c r="CN17" s="64" t="s">
        <v>161</v>
      </c>
      <c r="CO17" s="52"/>
      <c r="CP17" s="65"/>
      <c r="CQ17" s="43">
        <v>44391.765601851854</v>
      </c>
      <c r="CR17" s="52">
        <v>44305.595138888886</v>
      </c>
      <c r="CS17" s="52">
        <v>9000</v>
      </c>
      <c r="CT17" s="52">
        <v>2.5</v>
      </c>
      <c r="CU17" s="52">
        <v>1</v>
      </c>
      <c r="CV17" s="66">
        <v>7445128.0000003986</v>
      </c>
      <c r="DA17" s="67"/>
    </row>
    <row r="18" spans="1:105" s="41" customFormat="1" ht="30" customHeight="1" x14ac:dyDescent="0.3">
      <c r="A18" s="41" t="s">
        <v>105</v>
      </c>
      <c r="B18" s="41" t="s">
        <v>105</v>
      </c>
      <c r="C18" s="42" t="s">
        <v>106</v>
      </c>
      <c r="D18" s="43">
        <v>44391.719282407408</v>
      </c>
      <c r="E18" s="44" t="s">
        <v>116</v>
      </c>
      <c r="F18" s="45" t="s">
        <v>108</v>
      </c>
      <c r="G18" s="45" t="s">
        <v>170</v>
      </c>
      <c r="H18" s="45" t="s">
        <v>109</v>
      </c>
      <c r="I18" s="45">
        <v>5.4997534665280083</v>
      </c>
      <c r="J18" s="45">
        <v>1.000608138471649</v>
      </c>
      <c r="K18" s="45">
        <v>5.2026196530694999E-4</v>
      </c>
      <c r="L18" s="45">
        <v>3.4858172331941466E-7</v>
      </c>
      <c r="M18" s="46">
        <v>1.0372504954477095</v>
      </c>
      <c r="N18" s="45">
        <v>8.3019355090082898E-4</v>
      </c>
      <c r="O18" s="47" t="s">
        <v>110</v>
      </c>
      <c r="P18" s="48">
        <v>12.907315358211836</v>
      </c>
      <c r="Q18" s="48">
        <v>0.1922934175851404</v>
      </c>
      <c r="R18" s="50">
        <v>12.074217626728165</v>
      </c>
      <c r="S18" s="50">
        <v>0.17928130184485849</v>
      </c>
      <c r="T18" s="50">
        <v>0.17946251663678287</v>
      </c>
      <c r="U18" s="49" t="s">
        <v>161</v>
      </c>
      <c r="V18" s="49" t="s">
        <v>161</v>
      </c>
      <c r="W18" s="50">
        <v>88.999546775585998</v>
      </c>
      <c r="X18" s="47">
        <v>0.86004417086631435</v>
      </c>
      <c r="Y18" s="51">
        <v>187.14271135690402</v>
      </c>
      <c r="Z18" s="52">
        <v>14.452284209553538</v>
      </c>
      <c r="AA18" s="52">
        <v>2714.0699924743717</v>
      </c>
      <c r="AB18" s="52">
        <v>207.32524152043001</v>
      </c>
      <c r="AC18" s="53">
        <v>0.98884406554887094</v>
      </c>
      <c r="AD18" s="54">
        <v>6.8952794834258924E-2</v>
      </c>
      <c r="AE18" s="54">
        <v>7.9317640249518598E-4</v>
      </c>
      <c r="AF18" s="55">
        <v>3.6845033575877569E-4</v>
      </c>
      <c r="AG18" s="55">
        <v>2.8145572907583379E-5</v>
      </c>
      <c r="AH18" s="53">
        <v>2.1365219404433267E-3</v>
      </c>
      <c r="AI18" s="56">
        <v>0</v>
      </c>
      <c r="AJ18" s="56">
        <v>0</v>
      </c>
      <c r="AK18" s="56">
        <v>0</v>
      </c>
      <c r="AL18" s="57" t="e">
        <v>#DIV/0!</v>
      </c>
      <c r="AM18" s="56">
        <v>0</v>
      </c>
      <c r="AN18" s="57" t="e">
        <v>#DIV/0!</v>
      </c>
      <c r="AO18" s="41">
        <v>0</v>
      </c>
      <c r="AP18" s="41" t="e">
        <v>#DIV/0!</v>
      </c>
      <c r="AQ18" s="56">
        <v>0</v>
      </c>
      <c r="AR18" s="58" t="e">
        <v>#DIV/0!</v>
      </c>
      <c r="AS18" s="56">
        <v>1.8267956956470001E-3</v>
      </c>
      <c r="AT18" s="56">
        <v>2.5024134720000001E-6</v>
      </c>
      <c r="AU18" s="56">
        <v>1.259539578740068E-4</v>
      </c>
      <c r="AV18" s="57">
        <v>1.4385560396277079E-6</v>
      </c>
      <c r="AW18" s="56">
        <v>1.8830068517585483E-6</v>
      </c>
      <c r="AX18" s="57">
        <v>1.1923711832195549E-6</v>
      </c>
      <c r="AY18" s="56">
        <v>-6.2480753335247788E-7</v>
      </c>
      <c r="AZ18" s="41">
        <v>-3.5849618102696835E-5</v>
      </c>
      <c r="BA18" s="56">
        <v>6.7303694042242032E-7</v>
      </c>
      <c r="BB18" s="59">
        <v>5.1404384546454814E-8</v>
      </c>
      <c r="BC18" s="60">
        <v>2.81E-4</v>
      </c>
      <c r="BD18" s="60">
        <v>6.2099999999999998E-6</v>
      </c>
      <c r="BE18" s="60">
        <v>1.003E-3</v>
      </c>
      <c r="BF18" s="60">
        <v>3.79E-4</v>
      </c>
      <c r="BG18" s="60">
        <v>7.1000000000000002E-4</v>
      </c>
      <c r="BH18" s="60">
        <v>4.9599999999999999E-5</v>
      </c>
      <c r="BI18" s="60">
        <v>3.29E-5</v>
      </c>
      <c r="BJ18" s="60">
        <v>7.5000000000000002E-6</v>
      </c>
      <c r="BK18" s="60">
        <v>1.3140000000000001E-2</v>
      </c>
      <c r="BL18" s="61">
        <v>1.2E-5</v>
      </c>
      <c r="BM18" s="56">
        <v>1.2633181974762881E-7</v>
      </c>
      <c r="BN18" s="56">
        <v>4.7758350975900886E-8</v>
      </c>
      <c r="BO18" s="56">
        <v>0</v>
      </c>
      <c r="BP18" s="56">
        <v>0</v>
      </c>
      <c r="BQ18" s="56">
        <v>1.6550350064644495E-6</v>
      </c>
      <c r="BR18" s="56">
        <v>1.8962957492467528E-8</v>
      </c>
      <c r="BS18" s="56">
        <v>0</v>
      </c>
      <c r="BT18" s="56">
        <v>0</v>
      </c>
      <c r="BU18" s="56">
        <v>0</v>
      </c>
      <c r="BV18" s="59">
        <v>0</v>
      </c>
      <c r="BW18" s="56">
        <v>1.8266693638272523E-3</v>
      </c>
      <c r="BX18" s="56">
        <v>2.5028691625682379E-6</v>
      </c>
      <c r="BY18" s="56">
        <v>2.0094190893251782E-4</v>
      </c>
      <c r="BZ18" s="56">
        <v>1.5348711190966276E-5</v>
      </c>
      <c r="CA18" s="56">
        <v>1.6257274548947345E-3</v>
      </c>
      <c r="CB18" s="56">
        <v>1.5551440102724521E-5</v>
      </c>
      <c r="CC18" s="56">
        <v>1.259539578740068E-4</v>
      </c>
      <c r="CD18" s="56">
        <v>1.4385560396277079E-6</v>
      </c>
      <c r="CE18" s="56"/>
      <c r="CF18" s="56"/>
      <c r="CG18" s="56">
        <v>6.7303694042242032E-7</v>
      </c>
      <c r="CH18" s="56">
        <v>5.1404384546454814E-8</v>
      </c>
      <c r="CI18" s="62">
        <v>88.999546775585998</v>
      </c>
      <c r="CJ18" s="63">
        <v>0.86004417086631435</v>
      </c>
      <c r="CK18" s="41">
        <v>-201.58841107146407</v>
      </c>
      <c r="CL18" s="41">
        <v>-11566.550190651378</v>
      </c>
      <c r="CM18" s="43" t="s">
        <v>161</v>
      </c>
      <c r="CN18" s="64" t="s">
        <v>161</v>
      </c>
      <c r="CO18" s="52"/>
      <c r="CP18" s="65"/>
      <c r="CQ18" s="43">
        <v>44391.719282407408</v>
      </c>
      <c r="CR18" s="52">
        <v>44305.595138888886</v>
      </c>
      <c r="CS18" s="52">
        <v>9000</v>
      </c>
      <c r="CT18" s="52">
        <v>2.5</v>
      </c>
      <c r="CU18" s="52">
        <v>1</v>
      </c>
      <c r="CV18" s="66">
        <v>7441126.0000003036</v>
      </c>
      <c r="DA18" s="67"/>
    </row>
    <row r="19" spans="1:105" s="41" customFormat="1" ht="30" customHeight="1" x14ac:dyDescent="0.3">
      <c r="A19" s="41" t="s">
        <v>105</v>
      </c>
      <c r="B19" s="41" t="s">
        <v>105</v>
      </c>
      <c r="C19" s="42" t="s">
        <v>106</v>
      </c>
      <c r="D19" s="43">
        <v>44391.846666666665</v>
      </c>
      <c r="E19" s="44" t="s">
        <v>133</v>
      </c>
      <c r="F19" s="45" t="s">
        <v>108</v>
      </c>
      <c r="G19" s="45" t="s">
        <v>170</v>
      </c>
      <c r="H19" s="45" t="s">
        <v>109</v>
      </c>
      <c r="I19" s="45">
        <v>5.5136295737850034</v>
      </c>
      <c r="J19" s="45">
        <v>1.0006090376854186</v>
      </c>
      <c r="K19" s="45">
        <v>5.2026196530694999E-4</v>
      </c>
      <c r="L19" s="45">
        <v>3.4858172331941466E-7</v>
      </c>
      <c r="M19" s="46">
        <v>1.0372504954477095</v>
      </c>
      <c r="N19" s="45">
        <v>8.3019355090082898E-4</v>
      </c>
      <c r="O19" s="47" t="s">
        <v>110</v>
      </c>
      <c r="P19" s="48">
        <v>12.975941642079453</v>
      </c>
      <c r="Q19" s="48">
        <v>0.5937426692867297</v>
      </c>
      <c r="R19" s="50">
        <v>12.138198970962495</v>
      </c>
      <c r="S19" s="50">
        <v>0.55354564388032257</v>
      </c>
      <c r="T19" s="50">
        <v>0.55360498373541012</v>
      </c>
      <c r="U19" s="49" t="s">
        <v>161</v>
      </c>
      <c r="V19" s="49" t="s">
        <v>161</v>
      </c>
      <c r="W19" s="50">
        <v>54.424637044413601</v>
      </c>
      <c r="X19" s="47">
        <v>0.93992809994673399</v>
      </c>
      <c r="Y19" s="51">
        <v>27.476293309293304</v>
      </c>
      <c r="Z19" s="52">
        <v>1.2863293705415908</v>
      </c>
      <c r="AA19" s="52">
        <v>655.09077852204803</v>
      </c>
      <c r="AB19" s="52">
        <v>13.040694723037763</v>
      </c>
      <c r="AC19" s="53">
        <v>0.41948293416782306</v>
      </c>
      <c r="AD19" s="54">
        <v>4.1942726428362553E-2</v>
      </c>
      <c r="AE19" s="54">
        <v>1.7825098216772035E-3</v>
      </c>
      <c r="AF19" s="55">
        <v>1.5265059939572078E-3</v>
      </c>
      <c r="AG19" s="55">
        <v>3.038769482451704E-5</v>
      </c>
      <c r="AH19" s="53">
        <v>6.3107273071892865E-3</v>
      </c>
      <c r="AI19" s="56">
        <v>0</v>
      </c>
      <c r="AJ19" s="56">
        <v>0</v>
      </c>
      <c r="AK19" s="56">
        <v>0</v>
      </c>
      <c r="AL19" s="57" t="e">
        <v>#DIV/0!</v>
      </c>
      <c r="AM19" s="56">
        <v>0</v>
      </c>
      <c r="AN19" s="57" t="e">
        <v>#DIV/0!</v>
      </c>
      <c r="AO19" s="41">
        <v>0</v>
      </c>
      <c r="AP19" s="41" t="e">
        <v>#DIV/0!</v>
      </c>
      <c r="AQ19" s="56">
        <v>0</v>
      </c>
      <c r="AR19" s="58" t="e">
        <v>#DIV/0!</v>
      </c>
      <c r="AS19" s="56">
        <v>7.6344054653199999E-4</v>
      </c>
      <c r="AT19" s="56">
        <v>1.7638981700000001E-6</v>
      </c>
      <c r="AU19" s="56">
        <v>3.2019430976330733E-5</v>
      </c>
      <c r="AV19" s="57">
        <v>1.3587703053220946E-6</v>
      </c>
      <c r="AW19" s="56">
        <v>1.6028606650922009E-6</v>
      </c>
      <c r="AX19" s="57">
        <v>1.6330612048018496E-6</v>
      </c>
      <c r="AY19" s="56">
        <v>4.7084013913766097E-6</v>
      </c>
      <c r="AZ19" s="41">
        <v>3.8990092834065248E-5</v>
      </c>
      <c r="BA19" s="56">
        <v>1.1653475458241962E-6</v>
      </c>
      <c r="BB19" s="59">
        <v>2.3041420866147671E-8</v>
      </c>
      <c r="BC19" s="60">
        <v>2.81E-4</v>
      </c>
      <c r="BD19" s="60">
        <v>6.2099999999999998E-6</v>
      </c>
      <c r="BE19" s="60">
        <v>1.003E-3</v>
      </c>
      <c r="BF19" s="60">
        <v>3.79E-4</v>
      </c>
      <c r="BG19" s="60">
        <v>7.1000000000000002E-4</v>
      </c>
      <c r="BH19" s="60">
        <v>4.9599999999999999E-5</v>
      </c>
      <c r="BI19" s="60">
        <v>3.29E-5</v>
      </c>
      <c r="BJ19" s="60">
        <v>7.5000000000000002E-6</v>
      </c>
      <c r="BK19" s="60">
        <v>1.3140000000000001E-2</v>
      </c>
      <c r="BL19" s="61">
        <v>1.2E-5</v>
      </c>
      <c r="BM19" s="56">
        <v>3.2115489269259724E-8</v>
      </c>
      <c r="BN19" s="56">
        <v>1.2211650935260451E-8</v>
      </c>
      <c r="BO19" s="56">
        <v>0</v>
      </c>
      <c r="BP19" s="56">
        <v>0</v>
      </c>
      <c r="BQ19" s="56">
        <v>4.2073532302898586E-7</v>
      </c>
      <c r="BR19" s="56">
        <v>1.7858375788665648E-8</v>
      </c>
      <c r="BS19" s="56">
        <v>0</v>
      </c>
      <c r="BT19" s="56">
        <v>0</v>
      </c>
      <c r="BU19" s="56">
        <v>0</v>
      </c>
      <c r="BV19" s="59">
        <v>0</v>
      </c>
      <c r="BW19" s="56">
        <v>7.6340843104273073E-4</v>
      </c>
      <c r="BX19" s="56">
        <v>1.7639404407598103E-6</v>
      </c>
      <c r="BY19" s="56">
        <v>3.47926163281272E-4</v>
      </c>
      <c r="BZ19" s="56">
        <v>6.8887256533827814E-6</v>
      </c>
      <c r="CA19" s="56">
        <v>4.1548226776145873E-4</v>
      </c>
      <c r="CB19" s="56">
        <v>7.1109793282024059E-6</v>
      </c>
      <c r="CC19" s="56">
        <v>3.2019430976330733E-5</v>
      </c>
      <c r="CD19" s="56">
        <v>1.3587703053220946E-6</v>
      </c>
      <c r="CE19" s="56"/>
      <c r="CF19" s="56"/>
      <c r="CG19" s="56">
        <v>1.1653475458241962E-6</v>
      </c>
      <c r="CH19" s="56">
        <v>2.3041420866147671E-8</v>
      </c>
      <c r="CI19" s="62">
        <v>54.424637044413601</v>
      </c>
      <c r="CJ19" s="63">
        <v>0.93992809994673399</v>
      </c>
      <c r="CK19" s="41">
        <v>6.8004888102730581</v>
      </c>
      <c r="CL19" s="41">
        <v>56.315328595977334</v>
      </c>
      <c r="CM19" s="43" t="s">
        <v>161</v>
      </c>
      <c r="CN19" s="64" t="s">
        <v>161</v>
      </c>
      <c r="CO19" s="52"/>
      <c r="CP19" s="65"/>
      <c r="CQ19" s="43">
        <v>44391.846666666665</v>
      </c>
      <c r="CR19" s="52">
        <v>44305.595138888886</v>
      </c>
      <c r="CS19" s="52">
        <v>9000</v>
      </c>
      <c r="CT19" s="52">
        <v>2.5</v>
      </c>
      <c r="CU19" s="52">
        <v>1</v>
      </c>
      <c r="CV19" s="66">
        <v>7452132.0000000531</v>
      </c>
      <c r="DA19" s="67"/>
    </row>
    <row r="20" spans="1:105" s="41" customFormat="1" ht="30" customHeight="1" x14ac:dyDescent="0.3">
      <c r="A20" s="41" t="s">
        <v>105</v>
      </c>
      <c r="B20" s="41" t="s">
        <v>105</v>
      </c>
      <c r="C20" s="42" t="s">
        <v>106</v>
      </c>
      <c r="D20" s="43">
        <v>44391.892974537041</v>
      </c>
      <c r="E20" s="44" t="s">
        <v>139</v>
      </c>
      <c r="F20" s="45" t="s">
        <v>108</v>
      </c>
      <c r="G20" s="45" t="s">
        <v>170</v>
      </c>
      <c r="H20" s="45" t="s">
        <v>109</v>
      </c>
      <c r="I20" s="45">
        <v>5.5186826132396343</v>
      </c>
      <c r="J20" s="45">
        <v>1.0006093645758871</v>
      </c>
      <c r="K20" s="45">
        <v>5.2026196530694999E-4</v>
      </c>
      <c r="L20" s="45">
        <v>3.4858172331941466E-7</v>
      </c>
      <c r="M20" s="46">
        <v>1.0372504954477095</v>
      </c>
      <c r="N20" s="45">
        <v>8.3019355090082898E-4</v>
      </c>
      <c r="O20" s="47" t="s">
        <v>110</v>
      </c>
      <c r="P20" s="48">
        <v>13.221730638704816</v>
      </c>
      <c r="Q20" s="48">
        <v>0.71652254982159569</v>
      </c>
      <c r="R20" s="50">
        <v>12.367333233119707</v>
      </c>
      <c r="S20" s="50">
        <v>0.66792835439192044</v>
      </c>
      <c r="T20" s="50">
        <v>0.66797940080672891</v>
      </c>
      <c r="U20" s="49" t="s">
        <v>161</v>
      </c>
      <c r="V20" s="49" t="s">
        <v>161</v>
      </c>
      <c r="W20" s="50">
        <v>97.01078695213161</v>
      </c>
      <c r="X20" s="47">
        <v>2.1525515088086062</v>
      </c>
      <c r="Y20" s="51">
        <v>732.83545939732744</v>
      </c>
      <c r="Z20" s="52">
        <v>516.83298761965068</v>
      </c>
      <c r="AA20" s="52">
        <v>9987.9130466429633</v>
      </c>
      <c r="AB20" s="52">
        <v>7026.6551041288194</v>
      </c>
      <c r="AC20" s="53">
        <v>0.99751765272988346</v>
      </c>
      <c r="AD20" s="54">
        <v>7.3372230612644418E-2</v>
      </c>
      <c r="AE20" s="54">
        <v>3.6437793922519555E-3</v>
      </c>
      <c r="AF20" s="55">
        <v>1.0012101580480917E-4</v>
      </c>
      <c r="AG20" s="55">
        <v>7.043672120993116E-5</v>
      </c>
      <c r="AH20" s="53">
        <v>3.1131915202480199E-4</v>
      </c>
      <c r="AI20" s="56">
        <v>0</v>
      </c>
      <c r="AJ20" s="56">
        <v>0</v>
      </c>
      <c r="AK20" s="56">
        <v>0</v>
      </c>
      <c r="AL20" s="57" t="e">
        <v>#DIV/0!</v>
      </c>
      <c r="AM20" s="56">
        <v>0</v>
      </c>
      <c r="AN20" s="57" t="e">
        <v>#DIV/0!</v>
      </c>
      <c r="AO20" s="41">
        <v>0</v>
      </c>
      <c r="AP20" s="41" t="e">
        <v>#DIV/0!</v>
      </c>
      <c r="AQ20" s="56">
        <v>0</v>
      </c>
      <c r="AR20" s="58" t="e">
        <v>#DIV/0!</v>
      </c>
      <c r="AS20" s="56">
        <v>3.9753096046900001E-4</v>
      </c>
      <c r="AT20" s="56">
        <v>1.310911376E-6</v>
      </c>
      <c r="AU20" s="56">
        <v>2.9165586943193836E-5</v>
      </c>
      <c r="AV20" s="57">
        <v>1.4452111069014828E-6</v>
      </c>
      <c r="AW20" s="56">
        <v>1.0282567861561894E-6</v>
      </c>
      <c r="AX20" s="57">
        <v>1.0790148819675317E-6</v>
      </c>
      <c r="AY20" s="56">
        <v>-5.6410337129239336E-6</v>
      </c>
      <c r="AZ20" s="41">
        <v>-3.8476211351126252E-5</v>
      </c>
      <c r="BA20" s="56">
        <v>3.9798274727561853E-8</v>
      </c>
      <c r="BB20" s="59">
        <v>2.7998409289384282E-8</v>
      </c>
      <c r="BC20" s="60">
        <v>2.81E-4</v>
      </c>
      <c r="BD20" s="60">
        <v>6.2099999999999998E-6</v>
      </c>
      <c r="BE20" s="60">
        <v>1.003E-3</v>
      </c>
      <c r="BF20" s="60">
        <v>3.79E-4</v>
      </c>
      <c r="BG20" s="60">
        <v>7.1000000000000002E-4</v>
      </c>
      <c r="BH20" s="60">
        <v>4.9599999999999999E-5</v>
      </c>
      <c r="BI20" s="60">
        <v>3.29E-5</v>
      </c>
      <c r="BJ20" s="60">
        <v>7.5000000000000002E-6</v>
      </c>
      <c r="BK20" s="60">
        <v>1.3140000000000001E-2</v>
      </c>
      <c r="BL20" s="61">
        <v>1.2E-5</v>
      </c>
      <c r="BM20" s="56">
        <v>2.9253083704023416E-8</v>
      </c>
      <c r="BN20" s="56">
        <v>1.1148396276955156E-8</v>
      </c>
      <c r="BO20" s="56">
        <v>0</v>
      </c>
      <c r="BP20" s="56">
        <v>0</v>
      </c>
      <c r="BQ20" s="56">
        <v>3.8323581243356703E-7</v>
      </c>
      <c r="BR20" s="56">
        <v>1.8993298801290765E-8</v>
      </c>
      <c r="BS20" s="56">
        <v>0</v>
      </c>
      <c r="BT20" s="56">
        <v>0</v>
      </c>
      <c r="BU20" s="56">
        <v>0</v>
      </c>
      <c r="BV20" s="59">
        <v>0</v>
      </c>
      <c r="BW20" s="56">
        <v>3.9750170738529598E-4</v>
      </c>
      <c r="BX20" s="56">
        <v>1.310958779849985E-6</v>
      </c>
      <c r="BY20" s="56">
        <v>1.1882172902660867E-5</v>
      </c>
      <c r="BZ20" s="56">
        <v>8.3592141819504472E-6</v>
      </c>
      <c r="CA20" s="56">
        <v>3.8561953448263509E-4</v>
      </c>
      <c r="CB20" s="56">
        <v>8.4613872776387716E-6</v>
      </c>
      <c r="CC20" s="56">
        <v>2.9165586943193836E-5</v>
      </c>
      <c r="CD20" s="56">
        <v>1.4452111069014828E-6</v>
      </c>
      <c r="CE20" s="56"/>
      <c r="CF20" s="56"/>
      <c r="CG20" s="56">
        <v>3.9798274727561853E-8</v>
      </c>
      <c r="CH20" s="56">
        <v>2.7998409289384282E-8</v>
      </c>
      <c r="CI20" s="62">
        <v>97.01078695213161</v>
      </c>
      <c r="CJ20" s="63">
        <v>2.1525515088086062</v>
      </c>
      <c r="CK20" s="41">
        <v>-5.1702557416690835</v>
      </c>
      <c r="CL20" s="41">
        <v>-35.266072201539075</v>
      </c>
      <c r="CM20" s="43" t="s">
        <v>161</v>
      </c>
      <c r="CN20" s="64" t="s">
        <v>161</v>
      </c>
      <c r="CO20" s="52"/>
      <c r="CP20" s="65"/>
      <c r="CQ20" s="43">
        <v>44391.892974537041</v>
      </c>
      <c r="CR20" s="52">
        <v>44305.595138888886</v>
      </c>
      <c r="CS20" s="52">
        <v>9000</v>
      </c>
      <c r="CT20" s="52">
        <v>2.5</v>
      </c>
      <c r="CU20" s="52">
        <v>1</v>
      </c>
      <c r="CV20" s="66">
        <v>7456133.000000543</v>
      </c>
      <c r="DA20" s="67"/>
    </row>
    <row r="21" spans="1:105" s="41" customFormat="1" ht="30" customHeight="1" x14ac:dyDescent="0.3">
      <c r="A21" s="41" t="s">
        <v>105</v>
      </c>
      <c r="B21" s="41" t="s">
        <v>105</v>
      </c>
      <c r="C21" s="42" t="s">
        <v>106</v>
      </c>
      <c r="D21" s="43">
        <v>44391.800335648149</v>
      </c>
      <c r="E21" s="44" t="s">
        <v>127</v>
      </c>
      <c r="F21" s="45" t="s">
        <v>108</v>
      </c>
      <c r="G21" s="45" t="s">
        <v>170</v>
      </c>
      <c r="H21" s="45" t="s">
        <v>109</v>
      </c>
      <c r="I21" s="45">
        <v>5.5085786385974362</v>
      </c>
      <c r="J21" s="45">
        <v>1.0006087106316526</v>
      </c>
      <c r="K21" s="45">
        <v>5.2026196530694999E-4</v>
      </c>
      <c r="L21" s="45">
        <v>3.4858172331941466E-7</v>
      </c>
      <c r="M21" s="46">
        <v>1.0372504954477095</v>
      </c>
      <c r="N21" s="45">
        <v>8.3019355090082898E-4</v>
      </c>
      <c r="O21" s="47" t="s">
        <v>110</v>
      </c>
      <c r="P21" s="48">
        <v>13.964449061733823</v>
      </c>
      <c r="Q21" s="48">
        <v>1.4573701066616072</v>
      </c>
      <c r="R21" s="50">
        <v>13.059548053345342</v>
      </c>
      <c r="S21" s="50">
        <v>1.3580108446736276</v>
      </c>
      <c r="T21" s="50">
        <v>1.3580388307320603</v>
      </c>
      <c r="U21" s="49" t="s">
        <v>161</v>
      </c>
      <c r="V21" s="49" t="s">
        <v>161</v>
      </c>
      <c r="W21" s="50">
        <v>107.1749742174013</v>
      </c>
      <c r="X21" s="47">
        <v>6.4104584145322274</v>
      </c>
      <c r="Y21" s="51">
        <v>-319.36024940479382</v>
      </c>
      <c r="Z21" s="52">
        <v>-273.01129410775189</v>
      </c>
      <c r="AA21" s="52">
        <v>-4161.1299351558528</v>
      </c>
      <c r="AB21" s="52">
        <v>-3539.3770404950183</v>
      </c>
      <c r="AC21" s="53">
        <v>0.99473638909967643</v>
      </c>
      <c r="AD21" s="54">
        <v>7.6748444384453551E-2</v>
      </c>
      <c r="AE21" s="54">
        <v>6.7228781724155773E-3</v>
      </c>
      <c r="AF21" s="55">
        <v>-2.4031934007908971E-4</v>
      </c>
      <c r="AG21" s="55">
        <v>-2.0441100564454889E-4</v>
      </c>
      <c r="AH21" s="53">
        <v>2.409780841805269E-3</v>
      </c>
      <c r="AI21" s="56">
        <v>0</v>
      </c>
      <c r="AJ21" s="56">
        <v>0</v>
      </c>
      <c r="AK21" s="56">
        <v>0</v>
      </c>
      <c r="AL21" s="57" t="e">
        <v>#DIV/0!</v>
      </c>
      <c r="AM21" s="56">
        <v>0</v>
      </c>
      <c r="AN21" s="57" t="e">
        <v>#DIV/0!</v>
      </c>
      <c r="AO21" s="41">
        <v>0</v>
      </c>
      <c r="AP21" s="41" t="e">
        <v>#DIV/0!</v>
      </c>
      <c r="AQ21" s="56">
        <v>0</v>
      </c>
      <c r="AR21" s="58" t="e">
        <v>#DIV/0!</v>
      </c>
      <c r="AS21" s="56">
        <v>1.1815858069199999E-4</v>
      </c>
      <c r="AT21" s="56">
        <v>1.5831429750000001E-6</v>
      </c>
      <c r="AU21" s="56">
        <v>9.0677892322521953E-6</v>
      </c>
      <c r="AV21" s="57">
        <v>7.8495640524166776E-7</v>
      </c>
      <c r="AW21" s="56">
        <v>-4.5025650729976765E-7</v>
      </c>
      <c r="AX21" s="57">
        <v>-1.0297146833521828E-6</v>
      </c>
      <c r="AY21" s="56">
        <v>3.602076685502351E-5</v>
      </c>
      <c r="AZ21" s="41">
        <v>4.4082614049717068E-5</v>
      </c>
      <c r="BA21" s="56">
        <v>-2.8393606433963668E-8</v>
      </c>
      <c r="BB21" s="59">
        <v>2.4148058229785451E-8</v>
      </c>
      <c r="BC21" s="60">
        <v>2.81E-4</v>
      </c>
      <c r="BD21" s="60">
        <v>6.2099999999999998E-6</v>
      </c>
      <c r="BE21" s="60">
        <v>1.003E-3</v>
      </c>
      <c r="BF21" s="60">
        <v>3.79E-4</v>
      </c>
      <c r="BG21" s="60">
        <v>7.1000000000000002E-4</v>
      </c>
      <c r="BH21" s="60">
        <v>4.9599999999999999E-5</v>
      </c>
      <c r="BI21" s="60">
        <v>3.29E-5</v>
      </c>
      <c r="BJ21" s="60">
        <v>7.5000000000000002E-6</v>
      </c>
      <c r="BK21" s="60">
        <v>1.3140000000000001E-2</v>
      </c>
      <c r="BL21" s="61">
        <v>1.2E-5</v>
      </c>
      <c r="BM21" s="56">
        <v>9.094992599948952E-9</v>
      </c>
      <c r="BN21" s="56">
        <v>3.5257214529577524E-9</v>
      </c>
      <c r="BO21" s="56">
        <v>0</v>
      </c>
      <c r="BP21" s="56">
        <v>0</v>
      </c>
      <c r="BQ21" s="56">
        <v>1.1915075051179385E-7</v>
      </c>
      <c r="BR21" s="56">
        <v>1.0314901125823442E-8</v>
      </c>
      <c r="BS21" s="56">
        <v>0</v>
      </c>
      <c r="BT21" s="56">
        <v>0</v>
      </c>
      <c r="BU21" s="56">
        <v>0</v>
      </c>
      <c r="BV21" s="59">
        <v>0</v>
      </c>
      <c r="BW21" s="56">
        <v>1.1814948569940005E-4</v>
      </c>
      <c r="BX21" s="56">
        <v>1.5831469009550614E-6</v>
      </c>
      <c r="BY21" s="56">
        <v>-8.4771951369241926E-6</v>
      </c>
      <c r="BZ21" s="56">
        <v>-7.2096496381301435E-6</v>
      </c>
      <c r="CA21" s="56">
        <v>1.2662668083632424E-4</v>
      </c>
      <c r="CB21" s="56">
        <v>7.3814227635730041E-6</v>
      </c>
      <c r="CC21" s="56">
        <v>9.0677892322521953E-6</v>
      </c>
      <c r="CD21" s="56">
        <v>7.8495640524166776E-7</v>
      </c>
      <c r="CE21" s="56"/>
      <c r="CF21" s="56"/>
      <c r="CG21" s="56">
        <v>-2.8393606433963668E-8</v>
      </c>
      <c r="CH21" s="56">
        <v>2.4148058229785451E-8</v>
      </c>
      <c r="CI21" s="62">
        <v>107.1749742174013</v>
      </c>
      <c r="CJ21" s="63">
        <v>6.4104584145322274</v>
      </c>
      <c r="CK21" s="41">
        <v>0.25173781748590363</v>
      </c>
      <c r="CL21" s="41">
        <v>0.30884928425568542</v>
      </c>
      <c r="CM21" s="43" t="s">
        <v>161</v>
      </c>
      <c r="CN21" s="64" t="s">
        <v>161</v>
      </c>
      <c r="CO21" s="52"/>
      <c r="CP21" s="65"/>
      <c r="CQ21" s="43">
        <v>44391.800335648149</v>
      </c>
      <c r="CR21" s="52">
        <v>44305.595138888886</v>
      </c>
      <c r="CS21" s="52">
        <v>9000</v>
      </c>
      <c r="CT21" s="52">
        <v>2.5</v>
      </c>
      <c r="CU21" s="52">
        <v>1</v>
      </c>
      <c r="CV21" s="66">
        <v>7448129.000000353</v>
      </c>
      <c r="DA21" s="67"/>
    </row>
    <row r="22" spans="1:105" s="41" customFormat="1" ht="30" customHeight="1" x14ac:dyDescent="0.3">
      <c r="A22" s="41" t="s">
        <v>105</v>
      </c>
      <c r="B22" s="41" t="s">
        <v>105</v>
      </c>
      <c r="C22" s="42" t="s">
        <v>106</v>
      </c>
      <c r="D22" s="43">
        <v>44391.835081018522</v>
      </c>
      <c r="E22" s="44" t="s">
        <v>131</v>
      </c>
      <c r="F22" s="45" t="s">
        <v>108</v>
      </c>
      <c r="G22" s="45" t="s">
        <v>170</v>
      </c>
      <c r="H22" s="45" t="s">
        <v>109</v>
      </c>
      <c r="I22" s="45">
        <v>5.5123660904498006</v>
      </c>
      <c r="J22" s="45">
        <v>1.0006089559015414</v>
      </c>
      <c r="K22" s="45">
        <v>5.2026196530694999E-4</v>
      </c>
      <c r="L22" s="45">
        <v>3.4858172331941466E-7</v>
      </c>
      <c r="M22" s="46">
        <v>1.0372504954477095</v>
      </c>
      <c r="N22" s="45">
        <v>8.3019355090082898E-4</v>
      </c>
      <c r="O22" s="47" t="s">
        <v>110</v>
      </c>
      <c r="P22" s="48">
        <v>13.997807212041085</v>
      </c>
      <c r="Q22" s="48">
        <v>0.5259885497463449</v>
      </c>
      <c r="R22" s="50">
        <v>13.09063167404792</v>
      </c>
      <c r="S22" s="50">
        <v>0.49011973311572954</v>
      </c>
      <c r="T22" s="50">
        <v>0.4901976389861637</v>
      </c>
      <c r="U22" s="49" t="s">
        <v>161</v>
      </c>
      <c r="V22" s="49" t="s">
        <v>161</v>
      </c>
      <c r="W22" s="50">
        <v>98.111988132181622</v>
      </c>
      <c r="X22" s="47">
        <v>1.3866122635145883</v>
      </c>
      <c r="Y22" s="51">
        <v>1108.3807402727941</v>
      </c>
      <c r="Z22" s="52">
        <v>782.37621258485922</v>
      </c>
      <c r="AA22" s="52">
        <v>15813.459919877954</v>
      </c>
      <c r="AB22" s="52">
        <v>11148.709749130016</v>
      </c>
      <c r="AC22" s="53">
        <v>0.99876730953934734</v>
      </c>
      <c r="AD22" s="54">
        <v>7.0090969711159107E-2</v>
      </c>
      <c r="AE22" s="54">
        <v>2.4558220420370955E-3</v>
      </c>
      <c r="AF22" s="55">
        <v>6.3237267812780963E-5</v>
      </c>
      <c r="AG22" s="55">
        <v>4.458315559939384E-5</v>
      </c>
      <c r="AH22" s="53">
        <v>3.1137994819160951E-4</v>
      </c>
      <c r="AI22" s="56">
        <v>0</v>
      </c>
      <c r="AJ22" s="56">
        <v>0</v>
      </c>
      <c r="AK22" s="56">
        <v>0</v>
      </c>
      <c r="AL22" s="57" t="e">
        <v>#DIV/0!</v>
      </c>
      <c r="AM22" s="56">
        <v>0</v>
      </c>
      <c r="AN22" s="57" t="e">
        <v>#DIV/0!</v>
      </c>
      <c r="AO22" s="41">
        <v>0</v>
      </c>
      <c r="AP22" s="41" t="e">
        <v>#DIV/0!</v>
      </c>
      <c r="AQ22" s="56">
        <v>0</v>
      </c>
      <c r="AR22" s="58" t="e">
        <v>#DIV/0!</v>
      </c>
      <c r="AS22" s="56">
        <v>5.29225419701E-4</v>
      </c>
      <c r="AT22" s="56">
        <v>1.467579576E-6</v>
      </c>
      <c r="AU22" s="56">
        <v>3.709131529708245E-5</v>
      </c>
      <c r="AV22" s="57">
        <v>1.2955144144037847E-6</v>
      </c>
      <c r="AW22" s="56">
        <v>3.0308614776077698E-7</v>
      </c>
      <c r="AX22" s="57">
        <v>1.596932373308592E-6</v>
      </c>
      <c r="AY22" s="56">
        <v>-3.2163197540836465E-6</v>
      </c>
      <c r="AZ22" s="41">
        <v>-3.8664335111535046E-5</v>
      </c>
      <c r="BA22" s="56">
        <v>3.3464417008864258E-8</v>
      </c>
      <c r="BB22" s="59">
        <v>2.3592698075457306E-8</v>
      </c>
      <c r="BC22" s="60">
        <v>2.81E-4</v>
      </c>
      <c r="BD22" s="60">
        <v>6.2099999999999998E-6</v>
      </c>
      <c r="BE22" s="60">
        <v>1.003E-3</v>
      </c>
      <c r="BF22" s="60">
        <v>3.79E-4</v>
      </c>
      <c r="BG22" s="60">
        <v>7.1000000000000002E-4</v>
      </c>
      <c r="BH22" s="60">
        <v>4.9599999999999999E-5</v>
      </c>
      <c r="BI22" s="60">
        <v>3.29E-5</v>
      </c>
      <c r="BJ22" s="60">
        <v>7.5000000000000002E-6</v>
      </c>
      <c r="BK22" s="60">
        <v>1.3140000000000001E-2</v>
      </c>
      <c r="BL22" s="61">
        <v>1.2E-5</v>
      </c>
      <c r="BM22" s="56">
        <v>3.7202589242973694E-8</v>
      </c>
      <c r="BN22" s="56">
        <v>1.4117535178648144E-8</v>
      </c>
      <c r="BO22" s="56">
        <v>0</v>
      </c>
      <c r="BP22" s="56">
        <v>0</v>
      </c>
      <c r="BQ22" s="56">
        <v>4.8737988300366338E-7</v>
      </c>
      <c r="BR22" s="56">
        <v>1.7028877290407417E-8</v>
      </c>
      <c r="BS22" s="56">
        <v>0</v>
      </c>
      <c r="BT22" s="56">
        <v>0</v>
      </c>
      <c r="BU22" s="56">
        <v>0</v>
      </c>
      <c r="BV22" s="59">
        <v>0</v>
      </c>
      <c r="BW22" s="56">
        <v>5.2918821711175706E-4</v>
      </c>
      <c r="BX22" s="56">
        <v>1.4676474769820784E-6</v>
      </c>
      <c r="BY22" s="56">
        <v>9.991136342166513E-6</v>
      </c>
      <c r="BZ22" s="56">
        <v>7.0438435766537594E-6</v>
      </c>
      <c r="CA22" s="56">
        <v>5.1919708076959056E-4</v>
      </c>
      <c r="CB22" s="56">
        <v>7.1951178898652026E-6</v>
      </c>
      <c r="CC22" s="56">
        <v>3.709131529708245E-5</v>
      </c>
      <c r="CD22" s="56">
        <v>1.2955144144037847E-6</v>
      </c>
      <c r="CE22" s="56"/>
      <c r="CF22" s="56"/>
      <c r="CG22" s="56">
        <v>3.3464417008864258E-8</v>
      </c>
      <c r="CH22" s="56">
        <v>2.3592698075457306E-8</v>
      </c>
      <c r="CI22" s="62">
        <v>98.111988132181622</v>
      </c>
      <c r="CJ22" s="63">
        <v>1.3866122635145883</v>
      </c>
      <c r="CK22" s="41">
        <v>-11.532222581411233</v>
      </c>
      <c r="CL22" s="41">
        <v>-138.63285823726321</v>
      </c>
      <c r="CM22" s="43" t="s">
        <v>161</v>
      </c>
      <c r="CN22" s="64" t="s">
        <v>161</v>
      </c>
      <c r="CO22" s="52"/>
      <c r="CP22" s="65"/>
      <c r="CQ22" s="43">
        <v>44391.835081018522</v>
      </c>
      <c r="CR22" s="52">
        <v>44305.595138888886</v>
      </c>
      <c r="CS22" s="52">
        <v>9000</v>
      </c>
      <c r="CT22" s="52">
        <v>2.5</v>
      </c>
      <c r="CU22" s="52">
        <v>1</v>
      </c>
      <c r="CV22" s="66">
        <v>7451131.0000005411</v>
      </c>
      <c r="DA22" s="67"/>
    </row>
    <row r="23" spans="1:105" s="115" customFormat="1" ht="30" customHeight="1" x14ac:dyDescent="0.3">
      <c r="A23" s="115" t="s">
        <v>105</v>
      </c>
      <c r="B23" s="115" t="s">
        <v>105</v>
      </c>
      <c r="C23" s="116" t="s">
        <v>106</v>
      </c>
      <c r="D23" s="117">
        <v>44391.916134259256</v>
      </c>
      <c r="E23" s="118" t="s">
        <v>142</v>
      </c>
      <c r="F23" s="119" t="s">
        <v>108</v>
      </c>
      <c r="G23" s="119" t="s">
        <v>170</v>
      </c>
      <c r="H23" s="119" t="s">
        <v>109</v>
      </c>
      <c r="I23" s="119">
        <v>5.5212115013485965</v>
      </c>
      <c r="J23" s="119">
        <v>1.0006095280620124</v>
      </c>
      <c r="K23" s="119">
        <v>5.2026196530694999E-4</v>
      </c>
      <c r="L23" s="119">
        <v>3.4858172331941466E-7</v>
      </c>
      <c r="M23" s="120">
        <v>1.0372504954477095</v>
      </c>
      <c r="N23" s="119">
        <v>8.3019355090082898E-4</v>
      </c>
      <c r="O23" s="121" t="s">
        <v>110</v>
      </c>
      <c r="P23" s="122">
        <v>30.00417983286815</v>
      </c>
      <c r="Q23" s="122">
        <v>12.160169969247686</v>
      </c>
      <c r="R23" s="142">
        <v>27.944164256664237</v>
      </c>
      <c r="S23" s="142">
        <v>11.238021565393652</v>
      </c>
      <c r="T23" s="123">
        <v>11.238036922481498</v>
      </c>
      <c r="U23" s="124" t="s">
        <v>161</v>
      </c>
      <c r="V23" s="124" t="s">
        <v>161</v>
      </c>
      <c r="W23" s="123">
        <v>76.952766093642666</v>
      </c>
      <c r="X23" s="121">
        <v>3.6676003597617357</v>
      </c>
      <c r="Y23" s="125">
        <v>33.224257809510966</v>
      </c>
      <c r="Z23" s="126">
        <v>14.237433685955798</v>
      </c>
      <c r="AA23" s="126">
        <v>1295.4266061301412</v>
      </c>
      <c r="AB23" s="126">
        <v>190.61480259537387</v>
      </c>
      <c r="AC23" s="127">
        <v>0.34136461700972826</v>
      </c>
      <c r="AD23" s="128">
        <v>2.5647348643519516E-2</v>
      </c>
      <c r="AE23" s="128">
        <v>1.0330369271673363E-2</v>
      </c>
      <c r="AF23" s="129">
        <v>7.7194647328367291E-4</v>
      </c>
      <c r="AG23" s="129">
        <v>1.1358761964811764E-4</v>
      </c>
      <c r="AH23" s="127">
        <v>2.1377745146316371E-3</v>
      </c>
      <c r="AI23" s="130">
        <v>0</v>
      </c>
      <c r="AJ23" s="130">
        <v>0</v>
      </c>
      <c r="AK23" s="130">
        <v>0</v>
      </c>
      <c r="AL23" s="131" t="e">
        <v>#DIV/0!</v>
      </c>
      <c r="AM23" s="130">
        <v>0</v>
      </c>
      <c r="AN23" s="131" t="e">
        <v>#DIV/0!</v>
      </c>
      <c r="AO23" s="115">
        <v>0</v>
      </c>
      <c r="AP23" s="115" t="e">
        <v>#DIV/0!</v>
      </c>
      <c r="AQ23" s="130">
        <v>0</v>
      </c>
      <c r="AR23" s="132" t="e">
        <v>#DIV/0!</v>
      </c>
      <c r="AS23" s="130">
        <v>1.4861345013099999E-4</v>
      </c>
      <c r="AT23" s="130">
        <v>1.6727696400000001E-6</v>
      </c>
      <c r="AU23" s="130">
        <v>3.8114429219603869E-6</v>
      </c>
      <c r="AV23" s="131">
        <v>1.5345927429767112E-6</v>
      </c>
      <c r="AW23" s="130">
        <v>2.2253174367304954E-6</v>
      </c>
      <c r="AX23" s="131">
        <v>1.0300119306541385E-6</v>
      </c>
      <c r="AY23" s="130">
        <v>3.6830798665531917E-6</v>
      </c>
      <c r="AZ23" s="115">
        <v>4.0455367358122937E-5</v>
      </c>
      <c r="BA23" s="130">
        <v>1.1471867765453293E-7</v>
      </c>
      <c r="BB23" s="133">
        <v>1.6830751306050143E-8</v>
      </c>
      <c r="BC23" s="134">
        <v>2.81E-4</v>
      </c>
      <c r="BD23" s="134">
        <v>6.2099999999999998E-6</v>
      </c>
      <c r="BE23" s="134">
        <v>1.003E-3</v>
      </c>
      <c r="BF23" s="134">
        <v>3.79E-4</v>
      </c>
      <c r="BG23" s="134">
        <v>7.1000000000000002E-4</v>
      </c>
      <c r="BH23" s="134">
        <v>4.9599999999999999E-5</v>
      </c>
      <c r="BI23" s="134">
        <v>3.29E-5</v>
      </c>
      <c r="BJ23" s="134">
        <v>7.5000000000000002E-6</v>
      </c>
      <c r="BK23" s="134">
        <v>1.3140000000000001E-2</v>
      </c>
      <c r="BL23" s="135">
        <v>1.2E-5</v>
      </c>
      <c r="BM23" s="130">
        <v>3.8228772507262682E-9</v>
      </c>
      <c r="BN23" s="130">
        <v>2.1108796015490234E-9</v>
      </c>
      <c r="BO23" s="130">
        <v>0</v>
      </c>
      <c r="BP23" s="130">
        <v>0</v>
      </c>
      <c r="BQ23" s="130">
        <v>5.0082359994559488E-8</v>
      </c>
      <c r="BR23" s="130">
        <v>2.0164600513433624E-8</v>
      </c>
      <c r="BS23" s="130">
        <v>0</v>
      </c>
      <c r="BT23" s="130">
        <v>0</v>
      </c>
      <c r="BU23" s="130">
        <v>0</v>
      </c>
      <c r="BV23" s="133">
        <v>0</v>
      </c>
      <c r="BW23" s="130">
        <v>1.4860962725374925E-4</v>
      </c>
      <c r="BX23" s="130">
        <v>1.672770971866269E-6</v>
      </c>
      <c r="BY23" s="130">
        <v>3.4250408400537353E-5</v>
      </c>
      <c r="BZ23" s="130">
        <v>5.0251149506251491E-6</v>
      </c>
      <c r="CA23" s="130">
        <v>1.143592188532119E-4</v>
      </c>
      <c r="CB23" s="130">
        <v>5.2962196887322207E-6</v>
      </c>
      <c r="CC23" s="130">
        <v>3.8114429219603869E-6</v>
      </c>
      <c r="CD23" s="130">
        <v>1.5345927429767112E-6</v>
      </c>
      <c r="CE23" s="130"/>
      <c r="CF23" s="130"/>
      <c r="CG23" s="130">
        <v>1.1471867765453293E-7</v>
      </c>
      <c r="CH23" s="130">
        <v>1.6830751306050143E-8</v>
      </c>
      <c r="CI23" s="136">
        <v>76.952766093642666</v>
      </c>
      <c r="CJ23" s="137">
        <v>3.6676003597617357</v>
      </c>
      <c r="CK23" s="115">
        <v>1.0348520966305637</v>
      </c>
      <c r="CL23" s="115">
        <v>11.374566778565363</v>
      </c>
      <c r="CM23" s="117" t="s">
        <v>161</v>
      </c>
      <c r="CN23" s="138" t="s">
        <v>161</v>
      </c>
      <c r="CO23" s="126"/>
      <c r="CP23" s="139"/>
      <c r="CQ23" s="117">
        <v>44391.916134259256</v>
      </c>
      <c r="CR23" s="126">
        <v>44305.595138888886</v>
      </c>
      <c r="CS23" s="126">
        <v>9000</v>
      </c>
      <c r="CT23" s="126">
        <v>2.5</v>
      </c>
      <c r="CU23" s="126">
        <v>1</v>
      </c>
      <c r="CV23" s="140">
        <v>7458133.9999999618</v>
      </c>
      <c r="DA23" s="141"/>
    </row>
    <row r="24" spans="1:105" s="115" customFormat="1" ht="30" customHeight="1" x14ac:dyDescent="0.3">
      <c r="A24" s="115" t="s">
        <v>105</v>
      </c>
      <c r="B24" s="115" t="s">
        <v>105</v>
      </c>
      <c r="C24" s="116" t="s">
        <v>106</v>
      </c>
      <c r="D24" s="117">
        <v>44391.91033564815</v>
      </c>
      <c r="E24" s="118" t="s">
        <v>141</v>
      </c>
      <c r="F24" s="119" t="s">
        <v>108</v>
      </c>
      <c r="G24" s="119" t="s">
        <v>170</v>
      </c>
      <c r="H24" s="119" t="s">
        <v>109</v>
      </c>
      <c r="I24" s="119">
        <v>5.5205782227335467</v>
      </c>
      <c r="J24" s="119">
        <v>1.0006094871292019</v>
      </c>
      <c r="K24" s="119">
        <v>5.2026196530694999E-4</v>
      </c>
      <c r="L24" s="119">
        <v>3.4858172331941466E-7</v>
      </c>
      <c r="M24" s="120">
        <v>1.0372504954477095</v>
      </c>
      <c r="N24" s="119">
        <v>8.3019355090082898E-4</v>
      </c>
      <c r="O24" s="121" t="s">
        <v>110</v>
      </c>
      <c r="P24" s="122">
        <v>31.172595564926922</v>
      </c>
      <c r="Q24" s="122">
        <v>15.806875729354829</v>
      </c>
      <c r="R24" s="123">
        <v>29.023651893926644</v>
      </c>
      <c r="S24" s="123">
        <v>14.599446479079685</v>
      </c>
      <c r="T24" s="123">
        <v>14.599459223647958</v>
      </c>
      <c r="U24" s="124" t="s">
        <v>161</v>
      </c>
      <c r="V24" s="124" t="s">
        <v>161</v>
      </c>
      <c r="W24" s="123">
        <v>84.996487868858154</v>
      </c>
      <c r="X24" s="121">
        <v>9.5467288194929125</v>
      </c>
      <c r="Y24" s="125">
        <v>54.258365145823021</v>
      </c>
      <c r="Z24" s="126">
        <v>43.196521741252333</v>
      </c>
      <c r="AA24" s="126">
        <v>1989.9340727048682</v>
      </c>
      <c r="AB24" s="126">
        <v>1241.6086365728049</v>
      </c>
      <c r="AC24" s="127">
        <v>0.78331042874750445</v>
      </c>
      <c r="AD24" s="128">
        <v>2.7266413440557337E-2</v>
      </c>
      <c r="AE24" s="128">
        <v>1.3494060916734683E-2</v>
      </c>
      <c r="AF24" s="129">
        <v>5.0252921125207165E-4</v>
      </c>
      <c r="AG24" s="129">
        <v>3.135503921356446E-4</v>
      </c>
      <c r="AH24" s="127">
        <v>6.6766929572941347E-4</v>
      </c>
      <c r="AI24" s="130">
        <v>0</v>
      </c>
      <c r="AJ24" s="130">
        <v>0</v>
      </c>
      <c r="AK24" s="130">
        <v>0</v>
      </c>
      <c r="AL24" s="131" t="e">
        <v>#DIV/0!</v>
      </c>
      <c r="AM24" s="130">
        <v>0</v>
      </c>
      <c r="AN24" s="131" t="e">
        <v>#DIV/0!</v>
      </c>
      <c r="AO24" s="115">
        <v>0</v>
      </c>
      <c r="AP24" s="115" t="e">
        <v>#DIV/0!</v>
      </c>
      <c r="AQ24" s="130">
        <v>0</v>
      </c>
      <c r="AR24" s="132" t="e">
        <v>#DIV/0!</v>
      </c>
      <c r="AS24" s="130">
        <v>8.6619862489999998E-5</v>
      </c>
      <c r="AT24" s="130">
        <v>1.2437020599999999E-6</v>
      </c>
      <c r="AU24" s="130">
        <v>2.3617483932192078E-6</v>
      </c>
      <c r="AV24" s="131">
        <v>1.1683296934892584E-6</v>
      </c>
      <c r="AW24" s="130">
        <v>1.5187851621962304E-6</v>
      </c>
      <c r="AX24" s="131">
        <v>1.185729574412136E-6</v>
      </c>
      <c r="AY24" s="130">
        <v>7.0097230433591945E-7</v>
      </c>
      <c r="AZ24" s="115">
        <v>3.7527109281482953E-5</v>
      </c>
      <c r="BA24" s="130">
        <v>4.3527820767762714E-8</v>
      </c>
      <c r="BB24" s="133">
        <v>2.7151756757045172E-8</v>
      </c>
      <c r="BC24" s="134">
        <v>2.81E-4</v>
      </c>
      <c r="BD24" s="134">
        <v>6.2099999999999998E-6</v>
      </c>
      <c r="BE24" s="134">
        <v>1.003E-3</v>
      </c>
      <c r="BF24" s="134">
        <v>3.79E-4</v>
      </c>
      <c r="BG24" s="134">
        <v>7.1000000000000002E-4</v>
      </c>
      <c r="BH24" s="134">
        <v>4.9599999999999999E-5</v>
      </c>
      <c r="BI24" s="134">
        <v>3.29E-5</v>
      </c>
      <c r="BJ24" s="134">
        <v>7.5000000000000002E-6</v>
      </c>
      <c r="BK24" s="134">
        <v>1.3140000000000001E-2</v>
      </c>
      <c r="BL24" s="135">
        <v>1.2E-5</v>
      </c>
      <c r="BM24" s="130">
        <v>2.3688336383988654E-9</v>
      </c>
      <c r="BN24" s="130">
        <v>1.4745864712699338E-9</v>
      </c>
      <c r="BO24" s="130">
        <v>0</v>
      </c>
      <c r="BP24" s="130">
        <v>0</v>
      </c>
      <c r="BQ24" s="130">
        <v>3.1033373886900393E-8</v>
      </c>
      <c r="BR24" s="130">
        <v>1.5351878332500906E-8</v>
      </c>
      <c r="BS24" s="130">
        <v>0</v>
      </c>
      <c r="BT24" s="130">
        <v>0</v>
      </c>
      <c r="BU24" s="130">
        <v>0</v>
      </c>
      <c r="BV24" s="133">
        <v>0</v>
      </c>
      <c r="BW24" s="130">
        <v>8.6617493656361599E-5</v>
      </c>
      <c r="BX24" s="130">
        <v>1.2437029341661556E-6</v>
      </c>
      <c r="BY24" s="130">
        <v>1.2995666168423235E-5</v>
      </c>
      <c r="BZ24" s="130">
        <v>8.1064397278392358E-6</v>
      </c>
      <c r="CA24" s="130">
        <v>7.3621827487938365E-5</v>
      </c>
      <c r="CB24" s="130">
        <v>8.2012902673630427E-6</v>
      </c>
      <c r="CC24" s="130">
        <v>2.3617483932192078E-6</v>
      </c>
      <c r="CD24" s="130">
        <v>1.1683296934892584E-6</v>
      </c>
      <c r="CE24" s="130"/>
      <c r="CF24" s="130"/>
      <c r="CG24" s="130">
        <v>4.3527820767762714E-8</v>
      </c>
      <c r="CH24" s="130">
        <v>2.7151756757045172E-8</v>
      </c>
      <c r="CI24" s="136">
        <v>84.996487868858154</v>
      </c>
      <c r="CJ24" s="137">
        <v>9.5467288194929125</v>
      </c>
      <c r="CK24" s="115">
        <v>3.369246371947118</v>
      </c>
      <c r="CL24" s="115">
        <v>180.38298200308003</v>
      </c>
      <c r="CM24" s="117" t="s">
        <v>161</v>
      </c>
      <c r="CN24" s="138" t="s">
        <v>161</v>
      </c>
      <c r="CO24" s="126"/>
      <c r="CP24" s="139"/>
      <c r="CQ24" s="117">
        <v>44391.91033564815</v>
      </c>
      <c r="CR24" s="126">
        <v>44305.595138888886</v>
      </c>
      <c r="CS24" s="126">
        <v>9000</v>
      </c>
      <c r="CT24" s="126">
        <v>2.5</v>
      </c>
      <c r="CU24" s="126">
        <v>1</v>
      </c>
      <c r="CV24" s="140">
        <v>7457633.0000004033</v>
      </c>
      <c r="DA24" s="141"/>
    </row>
    <row r="25" spans="1:105" s="115" customFormat="1" ht="30" customHeight="1" x14ac:dyDescent="0.3">
      <c r="A25" s="115" t="s">
        <v>105</v>
      </c>
      <c r="B25" s="115" t="s">
        <v>105</v>
      </c>
      <c r="C25" s="116" t="s">
        <v>106</v>
      </c>
      <c r="D25" s="117">
        <v>44391.887175925927</v>
      </c>
      <c r="E25" s="118" t="s">
        <v>138</v>
      </c>
      <c r="F25" s="119" t="s">
        <v>108</v>
      </c>
      <c r="G25" s="119" t="s">
        <v>170</v>
      </c>
      <c r="H25" s="119" t="s">
        <v>109</v>
      </c>
      <c r="I25" s="119">
        <v>5.5180496246852639</v>
      </c>
      <c r="J25" s="119">
        <v>1.0006093236430831</v>
      </c>
      <c r="K25" s="119">
        <v>5.2026196530694999E-4</v>
      </c>
      <c r="L25" s="119">
        <v>3.4858172331941466E-7</v>
      </c>
      <c r="M25" s="120">
        <v>1.0372504954477095</v>
      </c>
      <c r="N25" s="119">
        <v>8.3019355090082898E-4</v>
      </c>
      <c r="O25" s="121" t="s">
        <v>110</v>
      </c>
      <c r="P25" s="122">
        <v>31.263689654308894</v>
      </c>
      <c r="Q25" s="122">
        <v>66.815060739127176</v>
      </c>
      <c r="R25" s="123">
        <v>29.10778567815932</v>
      </c>
      <c r="S25" s="123">
        <v>61.708425495260329</v>
      </c>
      <c r="T25" s="123">
        <v>61.708428527833284</v>
      </c>
      <c r="U25" s="124" t="s">
        <v>161</v>
      </c>
      <c r="V25" s="124" t="s">
        <v>161</v>
      </c>
      <c r="W25" s="123">
        <v>78.858277046397475</v>
      </c>
      <c r="X25" s="121">
        <v>29.451269706649615</v>
      </c>
      <c r="Y25" s="125">
        <v>35.620359456445634</v>
      </c>
      <c r="Z25" s="126">
        <v>89.594712337576382</v>
      </c>
      <c r="AA25" s="126">
        <v>1412.1838634212434</v>
      </c>
      <c r="AB25" s="126">
        <v>1945.8727321674487</v>
      </c>
      <c r="AC25" s="127">
        <v>0.54747889530352667</v>
      </c>
      <c r="AD25" s="128">
        <v>2.5223598979632555E-2</v>
      </c>
      <c r="AE25" s="128">
        <v>5.3091250885295579E-2</v>
      </c>
      <c r="AF25" s="129">
        <v>7.081230892819712E-4</v>
      </c>
      <c r="AG25" s="129">
        <v>9.757351334646582E-4</v>
      </c>
      <c r="AH25" s="127">
        <v>4.0946297533803064E-4</v>
      </c>
      <c r="AI25" s="130">
        <v>0</v>
      </c>
      <c r="AJ25" s="130">
        <v>0</v>
      </c>
      <c r="AK25" s="130">
        <v>0</v>
      </c>
      <c r="AL25" s="131" t="e">
        <v>#DIV/0!</v>
      </c>
      <c r="AM25" s="130">
        <v>0</v>
      </c>
      <c r="AN25" s="131" t="e">
        <v>#DIV/0!</v>
      </c>
      <c r="AO25" s="115">
        <v>0</v>
      </c>
      <c r="AP25" s="115" t="e">
        <v>#DIV/0!</v>
      </c>
      <c r="AQ25" s="130">
        <v>0</v>
      </c>
      <c r="AR25" s="132" t="e">
        <v>#DIV/0!</v>
      </c>
      <c r="AS25" s="130">
        <v>2.9696882721999999E-5</v>
      </c>
      <c r="AT25" s="130">
        <v>1.0233547430000001E-6</v>
      </c>
      <c r="AU25" s="130">
        <v>7.4904331047612075E-7</v>
      </c>
      <c r="AV25" s="131">
        <v>1.5763934425673734E-6</v>
      </c>
      <c r="AW25" s="130">
        <v>1.4376674281754578E-6</v>
      </c>
      <c r="AX25" s="131">
        <v>1.2864131200130069E-6</v>
      </c>
      <c r="AY25" s="130">
        <v>2.9837780321576955E-7</v>
      </c>
      <c r="AZ25" s="115">
        <v>3.8736280032078956E-5</v>
      </c>
      <c r="BA25" s="130">
        <v>2.1028516329039422E-8</v>
      </c>
      <c r="BB25" s="133">
        <v>2.8966495658813175E-8</v>
      </c>
      <c r="BC25" s="134">
        <v>2.81E-4</v>
      </c>
      <c r="BD25" s="134">
        <v>6.2099999999999998E-6</v>
      </c>
      <c r="BE25" s="134">
        <v>1.003E-3</v>
      </c>
      <c r="BF25" s="134">
        <v>3.79E-4</v>
      </c>
      <c r="BG25" s="134">
        <v>7.1000000000000002E-4</v>
      </c>
      <c r="BH25" s="134">
        <v>4.9599999999999999E-5</v>
      </c>
      <c r="BI25" s="134">
        <v>3.29E-5</v>
      </c>
      <c r="BJ25" s="134">
        <v>7.5000000000000002E-6</v>
      </c>
      <c r="BK25" s="134">
        <v>1.3140000000000001E-2</v>
      </c>
      <c r="BL25" s="135">
        <v>1.2E-5</v>
      </c>
      <c r="BM25" s="130">
        <v>7.5129044040754909E-10</v>
      </c>
      <c r="BN25" s="130">
        <v>1.6064061792830836E-9</v>
      </c>
      <c r="BO25" s="130">
        <v>0</v>
      </c>
      <c r="BP25" s="130">
        <v>0</v>
      </c>
      <c r="BQ25" s="130">
        <v>9.8424290996562279E-9</v>
      </c>
      <c r="BR25" s="130">
        <v>2.071381178556761E-8</v>
      </c>
      <c r="BS25" s="130">
        <v>0</v>
      </c>
      <c r="BT25" s="130">
        <v>0</v>
      </c>
      <c r="BU25" s="130">
        <v>0</v>
      </c>
      <c r="BV25" s="133">
        <v>0</v>
      </c>
      <c r="BW25" s="130">
        <v>2.969613143155959E-5</v>
      </c>
      <c r="BX25" s="130">
        <v>1.0233560038234052E-6</v>
      </c>
      <c r="BY25" s="130">
        <v>6.2782738351980098E-6</v>
      </c>
      <c r="BZ25" s="130">
        <v>8.6482394007699981E-6</v>
      </c>
      <c r="CA25" s="130">
        <v>2.341785759636158E-5</v>
      </c>
      <c r="CB25" s="130">
        <v>8.7085763614721803E-6</v>
      </c>
      <c r="CC25" s="130">
        <v>7.4904331047612075E-7</v>
      </c>
      <c r="CD25" s="130">
        <v>1.5763934425673734E-6</v>
      </c>
      <c r="CE25" s="130"/>
      <c r="CF25" s="130"/>
      <c r="CG25" s="130">
        <v>2.1028516329039422E-8</v>
      </c>
      <c r="CH25" s="130">
        <v>2.8966495658813175E-8</v>
      </c>
      <c r="CI25" s="136">
        <v>78.858277046397475</v>
      </c>
      <c r="CJ25" s="137">
        <v>29.451269706649615</v>
      </c>
      <c r="CK25" s="115">
        <v>2.5103854992003409</v>
      </c>
      <c r="CL25" s="115">
        <v>325.94841557113841</v>
      </c>
      <c r="CM25" s="117" t="s">
        <v>161</v>
      </c>
      <c r="CN25" s="138" t="s">
        <v>161</v>
      </c>
      <c r="CO25" s="126"/>
      <c r="CP25" s="139"/>
      <c r="CQ25" s="117">
        <v>44391.887175925927</v>
      </c>
      <c r="CR25" s="126">
        <v>44305.595138888886</v>
      </c>
      <c r="CS25" s="126">
        <v>9000</v>
      </c>
      <c r="CT25" s="126">
        <v>2.5</v>
      </c>
      <c r="CU25" s="126">
        <v>1</v>
      </c>
      <c r="CV25" s="140">
        <v>7455632.0000003558</v>
      </c>
      <c r="DA25" s="141"/>
    </row>
    <row r="26" spans="1:105" s="41" customFormat="1" ht="30" customHeight="1" x14ac:dyDescent="0.3">
      <c r="A26" s="41" t="s">
        <v>105</v>
      </c>
      <c r="B26" s="41" t="s">
        <v>105</v>
      </c>
      <c r="C26" s="42" t="s">
        <v>106</v>
      </c>
      <c r="D26" s="43">
        <v>44391.788761574076</v>
      </c>
      <c r="E26" s="44" t="s">
        <v>125</v>
      </c>
      <c r="F26" s="45" t="s">
        <v>108</v>
      </c>
      <c r="G26" s="45" t="s">
        <v>170</v>
      </c>
      <c r="H26" s="45" t="s">
        <v>109</v>
      </c>
      <c r="I26" s="45">
        <v>5.5073175736361648</v>
      </c>
      <c r="J26" s="45">
        <v>1.0006086289295044</v>
      </c>
      <c r="K26" s="45">
        <v>5.2026196530694999E-4</v>
      </c>
      <c r="L26" s="45">
        <v>3.4858172331941466E-7</v>
      </c>
      <c r="M26" s="46">
        <v>1.0372504954477095</v>
      </c>
      <c r="N26" s="45">
        <v>8.3019355090082898E-4</v>
      </c>
      <c r="O26" s="47" t="s">
        <v>110</v>
      </c>
      <c r="P26" s="48">
        <v>41.399003382848512</v>
      </c>
      <c r="Q26" s="48">
        <v>1.4038288707502642</v>
      </c>
      <c r="R26" s="50">
        <v>38.444262582645948</v>
      </c>
      <c r="S26" s="50">
        <v>1.2898425597593919</v>
      </c>
      <c r="T26" s="50">
        <v>1.2900943163390117</v>
      </c>
      <c r="U26" s="49" t="s">
        <v>161</v>
      </c>
      <c r="V26" s="49" t="s">
        <v>161</v>
      </c>
      <c r="W26" s="50">
        <v>45.865289638183107</v>
      </c>
      <c r="X26" s="47">
        <v>0.72576033891082481</v>
      </c>
      <c r="Y26" s="51">
        <v>6.1101244883322732</v>
      </c>
      <c r="Z26" s="52">
        <v>0.20038567310875438</v>
      </c>
      <c r="AA26" s="52">
        <v>551.51306436209336</v>
      </c>
      <c r="AB26" s="52">
        <v>7.3182610916144268</v>
      </c>
      <c r="AC26" s="53">
        <v>0.40271479354354961</v>
      </c>
      <c r="AD26" s="54">
        <v>1.1078839075914799E-2</v>
      </c>
      <c r="AE26" s="54">
        <v>3.3257328547824495E-4</v>
      </c>
      <c r="AF26" s="55">
        <v>1.81319367503406E-3</v>
      </c>
      <c r="AG26" s="55">
        <v>2.4060036980105254E-5</v>
      </c>
      <c r="AH26" s="53">
        <v>2.0693765897705305E-3</v>
      </c>
      <c r="AI26" s="56">
        <v>0</v>
      </c>
      <c r="AJ26" s="56">
        <v>0</v>
      </c>
      <c r="AK26" s="56">
        <v>0</v>
      </c>
      <c r="AL26" s="57" t="e">
        <v>#DIV/0!</v>
      </c>
      <c r="AM26" s="56">
        <v>0</v>
      </c>
      <c r="AN26" s="57" t="e">
        <v>#DIV/0!</v>
      </c>
      <c r="AO26" s="41">
        <v>0</v>
      </c>
      <c r="AP26" s="41" t="e">
        <v>#DIV/0!</v>
      </c>
      <c r="AQ26" s="56">
        <v>0</v>
      </c>
      <c r="AR26" s="58" t="e">
        <v>#DIV/0!</v>
      </c>
      <c r="AS26" s="56">
        <v>3.0665706673069998E-3</v>
      </c>
      <c r="AT26" s="56">
        <v>2.7841065E-6</v>
      </c>
      <c r="AU26" s="56">
        <v>3.3973665420076585E-5</v>
      </c>
      <c r="AV26" s="57">
        <v>1.0193815937682542E-6</v>
      </c>
      <c r="AW26" s="56">
        <v>6.3782730200917177E-8</v>
      </c>
      <c r="AX26" s="57">
        <v>9.3821458385694232E-7</v>
      </c>
      <c r="AY26" s="56">
        <v>8.9187028072859282E-6</v>
      </c>
      <c r="AZ26" s="41">
        <v>3.5131455503627384E-5</v>
      </c>
      <c r="BA26" s="56">
        <v>5.5602247523682651E-6</v>
      </c>
      <c r="BB26" s="59">
        <v>7.3608080145660053E-8</v>
      </c>
      <c r="BC26" s="60">
        <v>2.81E-4</v>
      </c>
      <c r="BD26" s="60">
        <v>6.2099999999999998E-6</v>
      </c>
      <c r="BE26" s="60">
        <v>1.003E-3</v>
      </c>
      <c r="BF26" s="60">
        <v>3.79E-4</v>
      </c>
      <c r="BG26" s="60">
        <v>7.1000000000000002E-4</v>
      </c>
      <c r="BH26" s="60">
        <v>4.9599999999999999E-5</v>
      </c>
      <c r="BI26" s="60">
        <v>3.29E-5</v>
      </c>
      <c r="BJ26" s="60">
        <v>7.5000000000000002E-6</v>
      </c>
      <c r="BK26" s="60">
        <v>1.3140000000000001E-2</v>
      </c>
      <c r="BL26" s="61">
        <v>1.2E-5</v>
      </c>
      <c r="BM26" s="56">
        <v>3.4075586416336818E-8</v>
      </c>
      <c r="BN26" s="56">
        <v>1.2916549589910016E-8</v>
      </c>
      <c r="BO26" s="56">
        <v>0</v>
      </c>
      <c r="BP26" s="56">
        <v>0</v>
      </c>
      <c r="BQ26" s="56">
        <v>4.4641396361980637E-7</v>
      </c>
      <c r="BR26" s="56">
        <v>1.3400876896871314E-8</v>
      </c>
      <c r="BS26" s="56">
        <v>0</v>
      </c>
      <c r="BT26" s="56">
        <v>0</v>
      </c>
      <c r="BU26" s="56">
        <v>0</v>
      </c>
      <c r="BV26" s="59">
        <v>0</v>
      </c>
      <c r="BW26" s="56">
        <v>3.0665365917205835E-3</v>
      </c>
      <c r="BX26" s="56">
        <v>2.7841364622797424E-6</v>
      </c>
      <c r="BY26" s="56">
        <v>1.6600607020670693E-3</v>
      </c>
      <c r="BZ26" s="56">
        <v>2.2043920765758678E-5</v>
      </c>
      <c r="CA26" s="56">
        <v>1.4064758896535142E-3</v>
      </c>
      <c r="CB26" s="56">
        <v>2.221904270142263E-5</v>
      </c>
      <c r="CC26" s="56">
        <v>3.3973665420076585E-5</v>
      </c>
      <c r="CD26" s="56">
        <v>1.0193815937682542E-6</v>
      </c>
      <c r="CE26" s="56"/>
      <c r="CF26" s="56"/>
      <c r="CG26" s="56">
        <v>5.5602247523682651E-6</v>
      </c>
      <c r="CH26" s="56">
        <v>7.3608080145660053E-8</v>
      </c>
      <c r="CI26" s="62">
        <v>45.865289638183107</v>
      </c>
      <c r="CJ26" s="63">
        <v>0.72576033891082481</v>
      </c>
      <c r="CK26" s="41">
        <v>3.8092608481496417</v>
      </c>
      <c r="CL26" s="41">
        <v>15.00540642305641</v>
      </c>
      <c r="CM26" s="43" t="s">
        <v>161</v>
      </c>
      <c r="CN26" s="64" t="s">
        <v>161</v>
      </c>
      <c r="CO26" s="52"/>
      <c r="CP26" s="65"/>
      <c r="CQ26" s="43">
        <v>44391.788761574076</v>
      </c>
      <c r="CR26" s="52">
        <v>44305.595138888886</v>
      </c>
      <c r="CS26" s="52">
        <v>9000</v>
      </c>
      <c r="CT26" s="52">
        <v>2.5</v>
      </c>
      <c r="CU26" s="52">
        <v>1</v>
      </c>
      <c r="CV26" s="66">
        <v>7447129.0000004461</v>
      </c>
      <c r="DA26" s="67"/>
    </row>
    <row r="27" spans="1:105" s="41" customFormat="1" ht="30" customHeight="1" x14ac:dyDescent="0.3">
      <c r="A27" s="41" t="s">
        <v>105</v>
      </c>
      <c r="B27" s="41" t="s">
        <v>105</v>
      </c>
      <c r="C27" s="42" t="s">
        <v>106</v>
      </c>
      <c r="D27" s="43">
        <v>44392.031921296293</v>
      </c>
      <c r="E27" s="44" t="s">
        <v>157</v>
      </c>
      <c r="F27" s="45" t="s">
        <v>108</v>
      </c>
      <c r="G27" s="45" t="s">
        <v>170</v>
      </c>
      <c r="H27" s="45" t="s">
        <v>109</v>
      </c>
      <c r="I27" s="45">
        <v>5.5338720681341727</v>
      </c>
      <c r="J27" s="45">
        <v>1.0006103454113375</v>
      </c>
      <c r="K27" s="45">
        <v>5.2026196530694999E-4</v>
      </c>
      <c r="L27" s="45">
        <v>3.4858172331941466E-7</v>
      </c>
      <c r="M27" s="46">
        <v>1.0372504954477095</v>
      </c>
      <c r="N27" s="45">
        <v>8.3019355090082898E-4</v>
      </c>
      <c r="O27" s="47" t="s">
        <v>110</v>
      </c>
      <c r="P27" s="48">
        <v>45.297080306608578</v>
      </c>
      <c r="Q27" s="48">
        <v>1.3679139204038515</v>
      </c>
      <c r="R27" s="50">
        <v>42.022277939803466</v>
      </c>
      <c r="S27" s="50">
        <v>1.2543535654740463</v>
      </c>
      <c r="T27" s="50">
        <v>1.254662256844947</v>
      </c>
      <c r="U27" s="49" t="s">
        <v>161</v>
      </c>
      <c r="V27" s="49" t="s">
        <v>161</v>
      </c>
      <c r="W27" s="50">
        <v>92.462565644047132</v>
      </c>
      <c r="X27" s="47">
        <v>0.53063292397468409</v>
      </c>
      <c r="Y27" s="51">
        <v>80.854428070636104</v>
      </c>
      <c r="Z27" s="52">
        <v>5.9569215782416398</v>
      </c>
      <c r="AA27" s="52">
        <v>3961.0295214605103</v>
      </c>
      <c r="AB27" s="52">
        <v>267.15451227314725</v>
      </c>
      <c r="AC27" s="53">
        <v>0.91520256573305003</v>
      </c>
      <c r="AD27" s="54">
        <v>2.0412478026880111E-2</v>
      </c>
      <c r="AE27" s="54">
        <v>6.060557852103518E-4</v>
      </c>
      <c r="AF27" s="55">
        <v>2.5245961803164752E-4</v>
      </c>
      <c r="AG27" s="55">
        <v>1.7027322255109389E-5</v>
      </c>
      <c r="AH27" s="53">
        <v>6.2305100978703588E-4</v>
      </c>
      <c r="AI27" s="56">
        <v>0</v>
      </c>
      <c r="AJ27" s="56">
        <v>0</v>
      </c>
      <c r="AK27" s="56">
        <v>0</v>
      </c>
      <c r="AL27" s="57" t="e">
        <v>#DIV/0!</v>
      </c>
      <c r="AM27" s="56">
        <v>0</v>
      </c>
      <c r="AN27" s="57" t="e">
        <v>#DIV/0!</v>
      </c>
      <c r="AO27" s="41">
        <v>0</v>
      </c>
      <c r="AP27" s="41" t="e">
        <v>#DIV/0!</v>
      </c>
      <c r="AQ27" s="56">
        <v>0</v>
      </c>
      <c r="AR27" s="58" t="e">
        <v>#DIV/0!</v>
      </c>
      <c r="AS27" s="56">
        <v>2.1455661877170002E-3</v>
      </c>
      <c r="AT27" s="56">
        <v>2.3964589750000002E-6</v>
      </c>
      <c r="AU27" s="56">
        <v>4.3795426006899634E-5</v>
      </c>
      <c r="AV27" s="57">
        <v>1.2993856641994492E-6</v>
      </c>
      <c r="AW27" s="56">
        <v>7.950338990066859E-7</v>
      </c>
      <c r="AX27" s="57">
        <v>1.2342956310782278E-6</v>
      </c>
      <c r="AY27" s="56">
        <v>3.7047442729521988E-6</v>
      </c>
      <c r="AZ27" s="41">
        <v>3.9898031022412913E-5</v>
      </c>
      <c r="BA27" s="56">
        <v>5.4165773046640124E-7</v>
      </c>
      <c r="BB27" s="59">
        <v>3.6527488624900612E-8</v>
      </c>
      <c r="BC27" s="60">
        <v>2.81E-4</v>
      </c>
      <c r="BD27" s="60">
        <v>6.2099999999999998E-6</v>
      </c>
      <c r="BE27" s="60">
        <v>1.003E-3</v>
      </c>
      <c r="BF27" s="60">
        <v>3.79E-4</v>
      </c>
      <c r="BG27" s="60">
        <v>7.1000000000000002E-4</v>
      </c>
      <c r="BH27" s="60">
        <v>4.9599999999999999E-5</v>
      </c>
      <c r="BI27" s="60">
        <v>3.29E-5</v>
      </c>
      <c r="BJ27" s="60">
        <v>7.5000000000000002E-6</v>
      </c>
      <c r="BK27" s="60">
        <v>1.3140000000000001E-2</v>
      </c>
      <c r="BL27" s="61">
        <v>1.2E-5</v>
      </c>
      <c r="BM27" s="56">
        <v>4.392681228492033E-8</v>
      </c>
      <c r="BN27" s="56">
        <v>1.6649553670592884E-8</v>
      </c>
      <c r="BO27" s="56">
        <v>0</v>
      </c>
      <c r="BP27" s="56">
        <v>0</v>
      </c>
      <c r="BQ27" s="56">
        <v>5.7547189773066126E-7</v>
      </c>
      <c r="BR27" s="56">
        <v>1.7082014000014748E-8</v>
      </c>
      <c r="BS27" s="56">
        <v>0</v>
      </c>
      <c r="BT27" s="56">
        <v>0</v>
      </c>
      <c r="BU27" s="56">
        <v>0</v>
      </c>
      <c r="BV27" s="59">
        <v>0</v>
      </c>
      <c r="BW27" s="56">
        <v>2.1455222609047153E-3</v>
      </c>
      <c r="BX27" s="56">
        <v>2.3965168112273868E-6</v>
      </c>
      <c r="BY27" s="56">
        <v>1.6171733200804876E-4</v>
      </c>
      <c r="BZ27" s="56">
        <v>1.0906939609680106E-5</v>
      </c>
      <c r="CA27" s="56">
        <v>1.9838049288966667E-3</v>
      </c>
      <c r="CB27" s="56">
        <v>1.1167122479658953E-5</v>
      </c>
      <c r="CC27" s="56">
        <v>4.3795426006899634E-5</v>
      </c>
      <c r="CD27" s="56">
        <v>1.2993856641994492E-6</v>
      </c>
      <c r="CE27" s="56"/>
      <c r="CF27" s="56"/>
      <c r="CG27" s="56">
        <v>5.4165773046640124E-7</v>
      </c>
      <c r="CH27" s="56">
        <v>3.6527488624900612E-8</v>
      </c>
      <c r="CI27" s="62">
        <v>92.462565644047132</v>
      </c>
      <c r="CJ27" s="63">
        <v>0.53063292397468409</v>
      </c>
      <c r="CK27" s="41">
        <v>11.82144374353817</v>
      </c>
      <c r="CL27" s="41">
        <v>127.31084370127711</v>
      </c>
      <c r="CM27" s="43" t="s">
        <v>161</v>
      </c>
      <c r="CN27" s="64" t="s">
        <v>161</v>
      </c>
      <c r="CO27" s="52"/>
      <c r="CP27" s="65"/>
      <c r="CQ27" s="43">
        <v>44392.031921296293</v>
      </c>
      <c r="CR27" s="52">
        <v>44305.595138888886</v>
      </c>
      <c r="CS27" s="52">
        <v>9000</v>
      </c>
      <c r="CT27" s="52">
        <v>2.5</v>
      </c>
      <c r="CU27" s="52">
        <v>1</v>
      </c>
      <c r="CV27" s="66">
        <v>7468137.9999999655</v>
      </c>
      <c r="DA27" s="67"/>
    </row>
    <row r="28" spans="1:105" s="41" customFormat="1" ht="30" customHeight="1" x14ac:dyDescent="0.3">
      <c r="A28" s="41" t="s">
        <v>105</v>
      </c>
      <c r="B28" s="41" t="s">
        <v>105</v>
      </c>
      <c r="C28" s="42" t="s">
        <v>106</v>
      </c>
      <c r="D28" s="43">
        <v>44391.707696759258</v>
      </c>
      <c r="E28" s="44" t="s">
        <v>115</v>
      </c>
      <c r="F28" s="45" t="s">
        <v>108</v>
      </c>
      <c r="G28" s="45" t="s">
        <v>170</v>
      </c>
      <c r="H28" s="45" t="s">
        <v>109</v>
      </c>
      <c r="I28" s="45">
        <v>5.4984931629903748</v>
      </c>
      <c r="J28" s="45">
        <v>1.0006080566878455</v>
      </c>
      <c r="K28" s="45">
        <v>5.2026196530694999E-4</v>
      </c>
      <c r="L28" s="45">
        <v>3.4858172331941466E-7</v>
      </c>
      <c r="M28" s="46">
        <v>1.0372504954477095</v>
      </c>
      <c r="N28" s="45">
        <v>8.3019355090082898E-4</v>
      </c>
      <c r="O28" s="47" t="s">
        <v>110</v>
      </c>
      <c r="P28" s="48">
        <v>47.004098968126499</v>
      </c>
      <c r="Q28" s="48">
        <v>0.37154436009944952</v>
      </c>
      <c r="R28" s="50">
        <v>43.586906051037246</v>
      </c>
      <c r="S28" s="50">
        <v>0.34040444364863176</v>
      </c>
      <c r="T28" s="50">
        <v>0.34162512532733336</v>
      </c>
      <c r="U28" s="49" t="s">
        <v>161</v>
      </c>
      <c r="V28" s="49" t="s">
        <v>161</v>
      </c>
      <c r="W28" s="50">
        <v>83.883592898257547</v>
      </c>
      <c r="X28" s="47">
        <v>0.44993835511604663</v>
      </c>
      <c r="Y28" s="51">
        <v>33.060139726668154</v>
      </c>
      <c r="Z28" s="52">
        <v>0.931944406045494</v>
      </c>
      <c r="AA28" s="52">
        <v>1852.5220796124006</v>
      </c>
      <c r="AB28" s="52">
        <v>51.101744510441584</v>
      </c>
      <c r="AC28" s="53">
        <v>0.9782123904495631</v>
      </c>
      <c r="AD28" s="54">
        <v>1.784601656871224E-2</v>
      </c>
      <c r="AE28" s="54">
        <v>1.0444038616790729E-4</v>
      </c>
      <c r="AF28" s="55">
        <v>5.3980463229308872E-4</v>
      </c>
      <c r="AG28" s="55">
        <v>1.4890488328628087E-5</v>
      </c>
      <c r="AH28" s="53">
        <v>1.6695118666463042E-3</v>
      </c>
      <c r="AI28" s="56">
        <v>0</v>
      </c>
      <c r="AJ28" s="56">
        <v>0</v>
      </c>
      <c r="AK28" s="56">
        <v>0</v>
      </c>
      <c r="AL28" s="57" t="e">
        <v>#DIV/0!</v>
      </c>
      <c r="AM28" s="56">
        <v>0</v>
      </c>
      <c r="AN28" s="57" t="e">
        <v>#DIV/0!</v>
      </c>
      <c r="AO28" s="41">
        <v>0</v>
      </c>
      <c r="AP28" s="41" t="e">
        <v>#DIV/0!</v>
      </c>
      <c r="AQ28" s="56">
        <v>0</v>
      </c>
      <c r="AR28" s="58" t="e">
        <v>#DIV/0!</v>
      </c>
      <c r="AS28" s="56">
        <v>1.0991716669282E-2</v>
      </c>
      <c r="AT28" s="56">
        <v>5.7057848630000003E-6</v>
      </c>
      <c r="AU28" s="56">
        <v>1.9615484671420467E-4</v>
      </c>
      <c r="AV28" s="57">
        <v>1.1434328642007421E-6</v>
      </c>
      <c r="AW28" s="56">
        <v>3.972981544852431E-6</v>
      </c>
      <c r="AX28" s="57">
        <v>1.1197126433158769E-6</v>
      </c>
      <c r="AY28" s="56">
        <v>1.2615368250221963E-5</v>
      </c>
      <c r="AZ28" s="41">
        <v>3.1443335377131926E-5</v>
      </c>
      <c r="BA28" s="56">
        <v>5.9332733719807969E-6</v>
      </c>
      <c r="BB28" s="59">
        <v>1.636401110874984E-7</v>
      </c>
      <c r="BC28" s="60">
        <v>2.81E-4</v>
      </c>
      <c r="BD28" s="60">
        <v>6.2099999999999998E-6</v>
      </c>
      <c r="BE28" s="60">
        <v>1.003E-3</v>
      </c>
      <c r="BF28" s="60">
        <v>3.79E-4</v>
      </c>
      <c r="BG28" s="60">
        <v>7.1000000000000002E-4</v>
      </c>
      <c r="BH28" s="60">
        <v>4.9599999999999999E-5</v>
      </c>
      <c r="BI28" s="60">
        <v>3.29E-5</v>
      </c>
      <c r="BJ28" s="60">
        <v>7.5000000000000002E-6</v>
      </c>
      <c r="BK28" s="60">
        <v>1.3140000000000001E-2</v>
      </c>
      <c r="BL28" s="61">
        <v>1.2E-5</v>
      </c>
      <c r="BM28" s="56">
        <v>1.9674331125434729E-7</v>
      </c>
      <c r="BN28" s="56">
        <v>7.4351532541851356E-8</v>
      </c>
      <c r="BO28" s="56">
        <v>0</v>
      </c>
      <c r="BP28" s="56">
        <v>0</v>
      </c>
      <c r="BQ28" s="56">
        <v>2.5774746858246495E-6</v>
      </c>
      <c r="BR28" s="56">
        <v>1.5207974677292066E-8</v>
      </c>
      <c r="BS28" s="56">
        <v>0</v>
      </c>
      <c r="BT28" s="56">
        <v>0</v>
      </c>
      <c r="BU28" s="56">
        <v>0</v>
      </c>
      <c r="BV28" s="59">
        <v>0</v>
      </c>
      <c r="BW28" s="56">
        <v>1.0991519925970746E-2</v>
      </c>
      <c r="BX28" s="56">
        <v>5.7062692762637185E-6</v>
      </c>
      <c r="BY28" s="56">
        <v>1.7714380979385867E-3</v>
      </c>
      <c r="BZ28" s="56">
        <v>4.8891001990247136E-5</v>
      </c>
      <c r="CA28" s="56">
        <v>9.22008182803216E-3</v>
      </c>
      <c r="CB28" s="56">
        <v>4.9222876639460849E-5</v>
      </c>
      <c r="CC28" s="56">
        <v>1.9615484671420467E-4</v>
      </c>
      <c r="CD28" s="56">
        <v>1.1434328642007421E-6</v>
      </c>
      <c r="CE28" s="56"/>
      <c r="CF28" s="56"/>
      <c r="CG28" s="56">
        <v>5.9332733719807969E-6</v>
      </c>
      <c r="CH28" s="56">
        <v>1.636401110874984E-7</v>
      </c>
      <c r="CI28" s="62">
        <v>83.883592898257547</v>
      </c>
      <c r="CJ28" s="63">
        <v>0.44993835511604663</v>
      </c>
      <c r="CK28" s="41">
        <v>15.548879971122</v>
      </c>
      <c r="CL28" s="41">
        <v>38.755110042825685</v>
      </c>
      <c r="CM28" s="43" t="s">
        <v>161</v>
      </c>
      <c r="CN28" s="64" t="s">
        <v>161</v>
      </c>
      <c r="CO28" s="52"/>
      <c r="CP28" s="65"/>
      <c r="CQ28" s="43">
        <v>44391.707696759258</v>
      </c>
      <c r="CR28" s="52">
        <v>44305.595138888886</v>
      </c>
      <c r="CS28" s="52">
        <v>9000</v>
      </c>
      <c r="CT28" s="52">
        <v>2.5</v>
      </c>
      <c r="CU28" s="52">
        <v>1</v>
      </c>
      <c r="CV28" s="66">
        <v>7440125.000000163</v>
      </c>
      <c r="DA28" s="67"/>
    </row>
    <row r="29" spans="1:105" s="41" customFormat="1" ht="30" customHeight="1" x14ac:dyDescent="0.3">
      <c r="A29" s="41" t="s">
        <v>105</v>
      </c>
      <c r="B29" s="41" t="s">
        <v>105</v>
      </c>
      <c r="C29" s="42" t="s">
        <v>106</v>
      </c>
      <c r="D29" s="43">
        <v>44391.748229166667</v>
      </c>
      <c r="E29" s="44" t="s">
        <v>120</v>
      </c>
      <c r="F29" s="45" t="s">
        <v>108</v>
      </c>
      <c r="G29" s="45" t="s">
        <v>170</v>
      </c>
      <c r="H29" s="45" t="s">
        <v>109</v>
      </c>
      <c r="I29" s="45">
        <v>5.5029035994695734</v>
      </c>
      <c r="J29" s="45">
        <v>1.0006083428086339</v>
      </c>
      <c r="K29" s="45">
        <v>5.2026196530694999E-4</v>
      </c>
      <c r="L29" s="45">
        <v>3.4858172331941466E-7</v>
      </c>
      <c r="M29" s="46">
        <v>1.0372504954477095</v>
      </c>
      <c r="N29" s="45">
        <v>8.3019355090082898E-4</v>
      </c>
      <c r="O29" s="47" t="s">
        <v>110</v>
      </c>
      <c r="P29" s="48">
        <v>50.123932684716358</v>
      </c>
      <c r="Q29" s="48">
        <v>0.44176629010185381</v>
      </c>
      <c r="R29" s="50">
        <v>46.442997945368987</v>
      </c>
      <c r="S29" s="50">
        <v>0.40410067432139779</v>
      </c>
      <c r="T29" s="50">
        <v>0.405266688049705</v>
      </c>
      <c r="U29" s="49" t="s">
        <v>161</v>
      </c>
      <c r="V29" s="49" t="s">
        <v>161</v>
      </c>
      <c r="W29" s="50">
        <v>83.110759794541778</v>
      </c>
      <c r="X29" s="47">
        <v>0.19434144749391113</v>
      </c>
      <c r="Y29" s="51">
        <v>29.311201712205243</v>
      </c>
      <c r="Z29" s="52">
        <v>0.40354128450225724</v>
      </c>
      <c r="AA29" s="52">
        <v>1767.7527015307182</v>
      </c>
      <c r="AB29" s="52">
        <v>19.148427975591702</v>
      </c>
      <c r="AC29" s="53">
        <v>0.78517674738501242</v>
      </c>
      <c r="AD29" s="54">
        <v>1.6581053269964924E-2</v>
      </c>
      <c r="AE29" s="54">
        <v>1.413673723086817E-4</v>
      </c>
      <c r="AF29" s="55">
        <v>5.6568998544541209E-4</v>
      </c>
      <c r="AG29" s="55">
        <v>6.1275957510546403E-6</v>
      </c>
      <c r="AH29" s="53">
        <v>2.6004980226095242E-3</v>
      </c>
      <c r="AI29" s="56">
        <v>0</v>
      </c>
      <c r="AJ29" s="56">
        <v>0</v>
      </c>
      <c r="AK29" s="56">
        <v>0</v>
      </c>
      <c r="AL29" s="57" t="e">
        <v>#DIV/0!</v>
      </c>
      <c r="AM29" s="56">
        <v>0</v>
      </c>
      <c r="AN29" s="57" t="e">
        <v>#DIV/0!</v>
      </c>
      <c r="AO29" s="41">
        <v>0</v>
      </c>
      <c r="AP29" s="41" t="e">
        <v>#DIV/0!</v>
      </c>
      <c r="AQ29" s="56">
        <v>0</v>
      </c>
      <c r="AR29" s="58" t="e">
        <v>#DIV/0!</v>
      </c>
      <c r="AS29" s="56">
        <v>1.0907744845047E-2</v>
      </c>
      <c r="AT29" s="56">
        <v>5.3449620650000004E-6</v>
      </c>
      <c r="AU29" s="56">
        <v>1.8085889050351909E-4</v>
      </c>
      <c r="AV29" s="57">
        <v>1.5394241870399135E-6</v>
      </c>
      <c r="AW29" s="56">
        <v>1.9121087937386431E-6</v>
      </c>
      <c r="AX29" s="57">
        <v>1.4470920897864005E-6</v>
      </c>
      <c r="AY29" s="56">
        <v>-4.1486035591063283E-6</v>
      </c>
      <c r="AZ29" s="41">
        <v>-4.7417159342763387E-5</v>
      </c>
      <c r="BA29" s="56">
        <v>6.1702994056435802E-6</v>
      </c>
      <c r="BB29" s="59">
        <v>6.6768702209477956E-8</v>
      </c>
      <c r="BC29" s="60">
        <v>2.81E-4</v>
      </c>
      <c r="BD29" s="60">
        <v>6.2099999999999998E-6</v>
      </c>
      <c r="BE29" s="60">
        <v>1.003E-3</v>
      </c>
      <c r="BF29" s="60">
        <v>3.79E-4</v>
      </c>
      <c r="BG29" s="60">
        <v>7.1000000000000002E-4</v>
      </c>
      <c r="BH29" s="60">
        <v>4.9599999999999999E-5</v>
      </c>
      <c r="BI29" s="60">
        <v>3.29E-5</v>
      </c>
      <c r="BJ29" s="60">
        <v>7.5000000000000002E-6</v>
      </c>
      <c r="BK29" s="60">
        <v>1.3140000000000001E-2</v>
      </c>
      <c r="BL29" s="61">
        <v>1.2E-5</v>
      </c>
      <c r="BM29" s="56">
        <v>1.8140146717502964E-7</v>
      </c>
      <c r="BN29" s="56">
        <v>6.8562907688897121E-8</v>
      </c>
      <c r="BO29" s="56">
        <v>0</v>
      </c>
      <c r="BP29" s="56">
        <v>0</v>
      </c>
      <c r="BQ29" s="56">
        <v>2.3764858212162409E-6</v>
      </c>
      <c r="BR29" s="56">
        <v>2.0344128962471578E-8</v>
      </c>
      <c r="BS29" s="56">
        <v>0</v>
      </c>
      <c r="BT29" s="56">
        <v>0</v>
      </c>
      <c r="BU29" s="56">
        <v>0</v>
      </c>
      <c r="BV29" s="59">
        <v>0</v>
      </c>
      <c r="BW29" s="56">
        <v>1.0907563443579824E-2</v>
      </c>
      <c r="BX29" s="56">
        <v>5.3454017948700376E-6</v>
      </c>
      <c r="BY29" s="56">
        <v>1.8422045905489473E-3</v>
      </c>
      <c r="BZ29" s="56">
        <v>2.0026023584948665E-5</v>
      </c>
      <c r="CA29" s="56">
        <v>9.0653588530308776E-3</v>
      </c>
      <c r="CB29" s="56">
        <v>2.0727154676257906E-5</v>
      </c>
      <c r="CC29" s="56">
        <v>1.8085889050351909E-4</v>
      </c>
      <c r="CD29" s="56">
        <v>1.5394241870399135E-6</v>
      </c>
      <c r="CE29" s="56"/>
      <c r="CF29" s="56"/>
      <c r="CG29" s="56">
        <v>6.1702994056435802E-6</v>
      </c>
      <c r="CH29" s="56">
        <v>6.6768702209477956E-8</v>
      </c>
      <c r="CI29" s="62">
        <v>83.110759794541778</v>
      </c>
      <c r="CJ29" s="63">
        <v>0.19434144749391113</v>
      </c>
      <c r="CK29" s="41">
        <v>-43.59512494427856</v>
      </c>
      <c r="CL29" s="41">
        <v>-498.27792166888997</v>
      </c>
      <c r="CM29" s="43" t="s">
        <v>161</v>
      </c>
      <c r="CN29" s="64" t="s">
        <v>161</v>
      </c>
      <c r="CO29" s="52"/>
      <c r="CP29" s="65"/>
      <c r="CQ29" s="43">
        <v>44391.748229166667</v>
      </c>
      <c r="CR29" s="52">
        <v>44305.595138888886</v>
      </c>
      <c r="CS29" s="52">
        <v>9000</v>
      </c>
      <c r="CT29" s="52">
        <v>2.5</v>
      </c>
      <c r="CU29" s="52">
        <v>1</v>
      </c>
      <c r="CV29" s="66">
        <v>7443627.0000003045</v>
      </c>
      <c r="DA29" s="67"/>
    </row>
    <row r="30" spans="1:105" s="41" customFormat="1" ht="30" customHeight="1" x14ac:dyDescent="0.3">
      <c r="A30" s="41" t="s">
        <v>105</v>
      </c>
      <c r="B30" s="41" t="s">
        <v>105</v>
      </c>
      <c r="C30" s="42" t="s">
        <v>106</v>
      </c>
      <c r="D30" s="43">
        <v>44391.777175925927</v>
      </c>
      <c r="E30" s="44" t="s">
        <v>124</v>
      </c>
      <c r="F30" s="45" t="s">
        <v>108</v>
      </c>
      <c r="G30" s="45" t="s">
        <v>170</v>
      </c>
      <c r="H30" s="45" t="s">
        <v>109</v>
      </c>
      <c r="I30" s="45">
        <v>5.5060555367352064</v>
      </c>
      <c r="J30" s="45">
        <v>1.0006085471456607</v>
      </c>
      <c r="K30" s="45">
        <v>5.2026196530694999E-4</v>
      </c>
      <c r="L30" s="45">
        <v>3.4858172331941466E-7</v>
      </c>
      <c r="M30" s="46">
        <v>1.0372504954477095</v>
      </c>
      <c r="N30" s="45">
        <v>8.3019355090082898E-4</v>
      </c>
      <c r="O30" s="47" t="s">
        <v>110</v>
      </c>
      <c r="P30" s="48">
        <v>51.382537151940369</v>
      </c>
      <c r="Q30" s="48">
        <v>0.45319217949903173</v>
      </c>
      <c r="R30" s="50">
        <v>47.593924823916595</v>
      </c>
      <c r="S30" s="50">
        <v>0.41428799332214461</v>
      </c>
      <c r="T30" s="50">
        <v>0.4154816474383799</v>
      </c>
      <c r="U30" s="49" t="s">
        <v>161</v>
      </c>
      <c r="V30" s="49" t="s">
        <v>161</v>
      </c>
      <c r="W30" s="50">
        <v>98.466103194442411</v>
      </c>
      <c r="X30" s="47">
        <v>0.17956620935570314</v>
      </c>
      <c r="Y30" s="51">
        <v>372.99815631945609</v>
      </c>
      <c r="Z30" s="52">
        <v>37.638631582560443</v>
      </c>
      <c r="AA30" s="52">
        <v>19464.151624689719</v>
      </c>
      <c r="AB30" s="52">
        <v>1956.9005422905939</v>
      </c>
      <c r="AC30" s="53">
        <v>0.99629437585277414</v>
      </c>
      <c r="AD30" s="54">
        <v>1.9163340047470584E-2</v>
      </c>
      <c r="AE30" s="54">
        <v>1.6631881213407377E-4</v>
      </c>
      <c r="AF30" s="55">
        <v>5.1376500722051954E-5</v>
      </c>
      <c r="AG30" s="55">
        <v>5.1653267022666477E-6</v>
      </c>
      <c r="AH30" s="53">
        <v>4.922598629665334E-4</v>
      </c>
      <c r="AI30" s="56">
        <v>0</v>
      </c>
      <c r="AJ30" s="56">
        <v>0</v>
      </c>
      <c r="AK30" s="56">
        <v>0</v>
      </c>
      <c r="AL30" s="57" t="e">
        <v>#DIV/0!</v>
      </c>
      <c r="AM30" s="56">
        <v>0</v>
      </c>
      <c r="AN30" s="57" t="e">
        <v>#DIV/0!</v>
      </c>
      <c r="AO30" s="41">
        <v>0</v>
      </c>
      <c r="AP30" s="41" t="e">
        <v>#DIV/0!</v>
      </c>
      <c r="AQ30" s="56">
        <v>0</v>
      </c>
      <c r="AR30" s="58" t="e">
        <v>#DIV/0!</v>
      </c>
      <c r="AS30" s="56">
        <v>8.87523048513E-3</v>
      </c>
      <c r="AT30" s="56">
        <v>5.8162564179999998E-6</v>
      </c>
      <c r="AU30" s="56">
        <v>1.7007579078835017E-4</v>
      </c>
      <c r="AV30" s="57">
        <v>1.4718747783133417E-6</v>
      </c>
      <c r="AW30" s="56">
        <v>1.1744585944232466E-6</v>
      </c>
      <c r="AX30" s="57">
        <v>6.0367940577778099E-7</v>
      </c>
      <c r="AY30" s="56">
        <v>-6.15343771339673E-6</v>
      </c>
      <c r="AZ30" s="41">
        <v>-4.016608963121656E-5</v>
      </c>
      <c r="BA30" s="56">
        <v>4.5596952131497379E-7</v>
      </c>
      <c r="BB30" s="59">
        <v>4.5841609845057129E-8</v>
      </c>
      <c r="BC30" s="60">
        <v>2.81E-4</v>
      </c>
      <c r="BD30" s="60">
        <v>6.2099999999999998E-6</v>
      </c>
      <c r="BE30" s="60">
        <v>1.003E-3</v>
      </c>
      <c r="BF30" s="60">
        <v>3.79E-4</v>
      </c>
      <c r="BG30" s="60">
        <v>7.1000000000000002E-4</v>
      </c>
      <c r="BH30" s="60">
        <v>4.9599999999999999E-5</v>
      </c>
      <c r="BI30" s="60">
        <v>3.29E-5</v>
      </c>
      <c r="BJ30" s="60">
        <v>7.5000000000000002E-6</v>
      </c>
      <c r="BK30" s="60">
        <v>1.3140000000000001E-2</v>
      </c>
      <c r="BL30" s="61">
        <v>1.2E-5</v>
      </c>
      <c r="BM30" s="56">
        <v>1.7058601816071521E-7</v>
      </c>
      <c r="BN30" s="56">
        <v>6.4475628143011086E-8</v>
      </c>
      <c r="BO30" s="56">
        <v>0</v>
      </c>
      <c r="BP30" s="56">
        <v>0</v>
      </c>
      <c r="BQ30" s="56">
        <v>2.2347958909589212E-6</v>
      </c>
      <c r="BR30" s="56">
        <v>1.9447820483530735E-8</v>
      </c>
      <c r="BS30" s="56">
        <v>0</v>
      </c>
      <c r="BT30" s="56">
        <v>0</v>
      </c>
      <c r="BU30" s="56">
        <v>0</v>
      </c>
      <c r="BV30" s="59">
        <v>0</v>
      </c>
      <c r="BW30" s="56">
        <v>8.8750598991118399E-3</v>
      </c>
      <c r="BX30" s="56">
        <v>5.8166137766359061E-6</v>
      </c>
      <c r="BY30" s="56">
        <v>1.3613426028379858E-4</v>
      </c>
      <c r="BZ30" s="56">
        <v>1.368720093297558E-5</v>
      </c>
      <c r="CA30" s="56">
        <v>8.7389256388280406E-3</v>
      </c>
      <c r="CB30" s="56">
        <v>1.4871868248683425E-5</v>
      </c>
      <c r="CC30" s="56">
        <v>1.7007579078835017E-4</v>
      </c>
      <c r="CD30" s="56">
        <v>1.4718747783133417E-6</v>
      </c>
      <c r="CE30" s="56"/>
      <c r="CF30" s="56"/>
      <c r="CG30" s="56">
        <v>4.5596952131497379E-7</v>
      </c>
      <c r="CH30" s="56">
        <v>4.5841609845057129E-8</v>
      </c>
      <c r="CI30" s="62">
        <v>98.466103194442411</v>
      </c>
      <c r="CJ30" s="63">
        <v>0.17956620935570314</v>
      </c>
      <c r="CK30" s="41">
        <v>-27.639150456999985</v>
      </c>
      <c r="CL30" s="41">
        <v>-180.41257944226831</v>
      </c>
      <c r="CM30" s="43" t="s">
        <v>161</v>
      </c>
      <c r="CN30" s="64" t="s">
        <v>161</v>
      </c>
      <c r="CO30" s="52"/>
      <c r="CP30" s="65"/>
      <c r="CQ30" s="43">
        <v>44391.777175925927</v>
      </c>
      <c r="CR30" s="52">
        <v>44305.595138888886</v>
      </c>
      <c r="CS30" s="52">
        <v>9000</v>
      </c>
      <c r="CT30" s="52">
        <v>2.5</v>
      </c>
      <c r="CU30" s="52">
        <v>1</v>
      </c>
      <c r="CV30" s="66">
        <v>7446128.0000003055</v>
      </c>
      <c r="DA30" s="67"/>
    </row>
    <row r="31" spans="1:105" s="41" customFormat="1" ht="30" customHeight="1" x14ac:dyDescent="0.3">
      <c r="A31" s="41" t="s">
        <v>105</v>
      </c>
      <c r="B31" s="41" t="s">
        <v>105</v>
      </c>
      <c r="C31" s="42" t="s">
        <v>106</v>
      </c>
      <c r="D31" s="43">
        <v>44392.008761574078</v>
      </c>
      <c r="E31" s="44" t="s">
        <v>154</v>
      </c>
      <c r="F31" s="45" t="s">
        <v>108</v>
      </c>
      <c r="G31" s="45" t="s">
        <v>170</v>
      </c>
      <c r="H31" s="45" t="s">
        <v>109</v>
      </c>
      <c r="I31" s="45">
        <v>5.5313373810883641</v>
      </c>
      <c r="J31" s="45">
        <v>1.0006101819250786</v>
      </c>
      <c r="K31" s="45">
        <v>5.2026196530694999E-4</v>
      </c>
      <c r="L31" s="45">
        <v>3.4858172331941466E-7</v>
      </c>
      <c r="M31" s="46">
        <v>1.0372504954477095</v>
      </c>
      <c r="N31" s="45">
        <v>8.3019355090082898E-4</v>
      </c>
      <c r="O31" s="47" t="s">
        <v>110</v>
      </c>
      <c r="P31" s="48">
        <v>54.634643713748261</v>
      </c>
      <c r="Q31" s="48">
        <v>10.103858917418787</v>
      </c>
      <c r="R31" s="50">
        <v>50.564408139281923</v>
      </c>
      <c r="S31" s="50">
        <v>9.2212995642795281</v>
      </c>
      <c r="T31" s="50">
        <v>9.221360082683308</v>
      </c>
      <c r="U31" s="49" t="s">
        <v>161</v>
      </c>
      <c r="V31" s="49" t="s">
        <v>161</v>
      </c>
      <c r="W31" s="50">
        <v>44.740156648492317</v>
      </c>
      <c r="X31" s="47">
        <v>1.9451844880617923</v>
      </c>
      <c r="Y31" s="51">
        <v>4.4243691728626766</v>
      </c>
      <c r="Z31" s="52">
        <v>0.81023396402803294</v>
      </c>
      <c r="AA31" s="52">
        <v>540.28383341744347</v>
      </c>
      <c r="AB31" s="52">
        <v>18.916526027274532</v>
      </c>
      <c r="AC31" s="53">
        <v>0.19054085929829784</v>
      </c>
      <c r="AD31" s="54">
        <v>8.1889719795562432E-3</v>
      </c>
      <c r="AE31" s="54">
        <v>1.4721707489758107E-3</v>
      </c>
      <c r="AF31" s="55">
        <v>1.850878997571935E-3</v>
      </c>
      <c r="AG31" s="55">
        <v>6.480334699160538E-5</v>
      </c>
      <c r="AH31" s="53">
        <v>6.5908021551453996E-4</v>
      </c>
      <c r="AI31" s="56">
        <v>0</v>
      </c>
      <c r="AJ31" s="56">
        <v>0</v>
      </c>
      <c r="AK31" s="56">
        <v>0</v>
      </c>
      <c r="AL31" s="57" t="e">
        <v>#DIV/0!</v>
      </c>
      <c r="AM31" s="56">
        <v>0</v>
      </c>
      <c r="AN31" s="57" t="e">
        <v>#DIV/0!</v>
      </c>
      <c r="AO31" s="41">
        <v>0</v>
      </c>
      <c r="AP31" s="41" t="e">
        <v>#DIV/0!</v>
      </c>
      <c r="AQ31" s="56">
        <v>0</v>
      </c>
      <c r="AR31" s="58" t="e">
        <v>#DIV/0!</v>
      </c>
      <c r="AS31" s="56">
        <v>8.69071603102E-4</v>
      </c>
      <c r="AT31" s="56">
        <v>1.770087015E-6</v>
      </c>
      <c r="AU31" s="56">
        <v>7.1167445523721115E-6</v>
      </c>
      <c r="AV31" s="57">
        <v>1.279329169262148E-6</v>
      </c>
      <c r="AW31" s="56">
        <v>-2.2026461956777298E-7</v>
      </c>
      <c r="AX31" s="57">
        <v>-1.3767017152960394E-6</v>
      </c>
      <c r="AY31" s="56">
        <v>7.6759768836002829E-6</v>
      </c>
      <c r="AZ31" s="41">
        <v>3.7212637637637077E-5</v>
      </c>
      <c r="BA31" s="56">
        <v>1.6085331658179421E-6</v>
      </c>
      <c r="BB31" s="59">
        <v>5.6222910986752744E-8</v>
      </c>
      <c r="BC31" s="60">
        <v>2.81E-4</v>
      </c>
      <c r="BD31" s="60">
        <v>6.2099999999999998E-6</v>
      </c>
      <c r="BE31" s="60">
        <v>1.003E-3</v>
      </c>
      <c r="BF31" s="60">
        <v>3.79E-4</v>
      </c>
      <c r="BG31" s="60">
        <v>7.1000000000000002E-4</v>
      </c>
      <c r="BH31" s="60">
        <v>4.9599999999999999E-5</v>
      </c>
      <c r="BI31" s="60">
        <v>3.29E-5</v>
      </c>
      <c r="BJ31" s="60">
        <v>7.5000000000000002E-6</v>
      </c>
      <c r="BK31" s="60">
        <v>1.3140000000000001E-2</v>
      </c>
      <c r="BL31" s="61">
        <v>1.2E-5</v>
      </c>
      <c r="BM31" s="56">
        <v>7.1380947860292276E-9</v>
      </c>
      <c r="BN31" s="56">
        <v>2.9869139486421321E-9</v>
      </c>
      <c r="BO31" s="56">
        <v>0</v>
      </c>
      <c r="BP31" s="56">
        <v>0</v>
      </c>
      <c r="BQ31" s="56">
        <v>9.3514023418169555E-8</v>
      </c>
      <c r="BR31" s="56">
        <v>1.6810602211690001E-8</v>
      </c>
      <c r="BS31" s="56">
        <v>0</v>
      </c>
      <c r="BT31" s="56">
        <v>0</v>
      </c>
      <c r="BU31" s="56">
        <v>0</v>
      </c>
      <c r="BV31" s="59">
        <v>0</v>
      </c>
      <c r="BW31" s="56">
        <v>8.6906446500721395E-4</v>
      </c>
      <c r="BX31" s="56">
        <v>1.7700895351158219E-6</v>
      </c>
      <c r="BY31" s="56">
        <v>4.8024366198660479E-4</v>
      </c>
      <c r="BZ31" s="56">
        <v>1.679331709344891E-5</v>
      </c>
      <c r="CA31" s="56">
        <v>3.8882080302060916E-4</v>
      </c>
      <c r="CB31" s="56">
        <v>1.6886347028396932E-5</v>
      </c>
      <c r="CC31" s="56">
        <v>7.1167445523721115E-6</v>
      </c>
      <c r="CD31" s="56">
        <v>1.279329169262148E-6</v>
      </c>
      <c r="CE31" s="56"/>
      <c r="CF31" s="56"/>
      <c r="CG31" s="56">
        <v>1.6085331658179421E-6</v>
      </c>
      <c r="CH31" s="56">
        <v>5.6222910986752744E-8</v>
      </c>
      <c r="CI31" s="62">
        <v>44.740156648492317</v>
      </c>
      <c r="CJ31" s="63">
        <v>1.9451844880617923</v>
      </c>
      <c r="CK31" s="41">
        <v>0.92714512566824292</v>
      </c>
      <c r="CL31" s="41">
        <v>4.497828351789475</v>
      </c>
      <c r="CM31" s="43" t="s">
        <v>161</v>
      </c>
      <c r="CN31" s="64" t="s">
        <v>161</v>
      </c>
      <c r="CO31" s="52"/>
      <c r="CP31" s="65"/>
      <c r="CQ31" s="43">
        <v>44392.008761574078</v>
      </c>
      <c r="CR31" s="52">
        <v>44305.595138888886</v>
      </c>
      <c r="CS31" s="52">
        <v>9000</v>
      </c>
      <c r="CT31" s="52">
        <v>2.5</v>
      </c>
      <c r="CU31" s="52">
        <v>1</v>
      </c>
      <c r="CV31" s="66">
        <v>7466137.0000005467</v>
      </c>
      <c r="DA31" s="67"/>
    </row>
    <row r="32" spans="1:105" s="41" customFormat="1" ht="30" customHeight="1" x14ac:dyDescent="0.3">
      <c r="A32" s="41" t="s">
        <v>105</v>
      </c>
      <c r="B32" s="41" t="s">
        <v>105</v>
      </c>
      <c r="C32" s="42" t="s">
        <v>106</v>
      </c>
      <c r="D32" s="43">
        <v>44391.754016203704</v>
      </c>
      <c r="E32" s="44" t="s">
        <v>121</v>
      </c>
      <c r="F32" s="45" t="s">
        <v>108</v>
      </c>
      <c r="G32" s="45" t="s">
        <v>170</v>
      </c>
      <c r="H32" s="45" t="s">
        <v>109</v>
      </c>
      <c r="I32" s="45">
        <v>5.5035335905327978</v>
      </c>
      <c r="J32" s="45">
        <v>1.0006083836596957</v>
      </c>
      <c r="K32" s="45">
        <v>5.2026196530694999E-4</v>
      </c>
      <c r="L32" s="45">
        <v>3.4858172331941466E-7</v>
      </c>
      <c r="M32" s="46">
        <v>1.0372504954477095</v>
      </c>
      <c r="N32" s="45">
        <v>8.3019355090082898E-4</v>
      </c>
      <c r="O32" s="47" t="s">
        <v>110</v>
      </c>
      <c r="P32" s="48">
        <v>54.844821076794076</v>
      </c>
      <c r="Q32" s="48">
        <v>1.1196353248304953</v>
      </c>
      <c r="R32" s="50">
        <v>50.756216577489631</v>
      </c>
      <c r="S32" s="50">
        <v>1.0217279538131621</v>
      </c>
      <c r="T32" s="50">
        <v>1.0222780916428704</v>
      </c>
      <c r="U32" s="49" t="s">
        <v>161</v>
      </c>
      <c r="V32" s="49" t="s">
        <v>161</v>
      </c>
      <c r="W32" s="50">
        <v>63.123808110752258</v>
      </c>
      <c r="X32" s="47">
        <v>0.31292946623880064</v>
      </c>
      <c r="Y32" s="51">
        <v>9.318438060611907</v>
      </c>
      <c r="Z32" s="52">
        <v>0.19967449143114283</v>
      </c>
      <c r="AA32" s="52">
        <v>809.62806814944804</v>
      </c>
      <c r="AB32" s="52">
        <v>6.6258178417757554</v>
      </c>
      <c r="AC32" s="53">
        <v>0.37949007867079426</v>
      </c>
      <c r="AD32" s="54">
        <v>1.1509529408869049E-2</v>
      </c>
      <c r="AE32" s="54">
        <v>2.2817716861894336E-4</v>
      </c>
      <c r="AF32" s="55">
        <v>1.2351350445219639E-3</v>
      </c>
      <c r="AG32" s="55">
        <v>1.0108073246153182E-5</v>
      </c>
      <c r="AH32" s="53">
        <v>2.6283448085431373E-3</v>
      </c>
      <c r="AI32" s="56">
        <v>0</v>
      </c>
      <c r="AJ32" s="56">
        <v>0</v>
      </c>
      <c r="AK32" s="56">
        <v>0</v>
      </c>
      <c r="AL32" s="57" t="e">
        <v>#DIV/0!</v>
      </c>
      <c r="AM32" s="56">
        <v>0</v>
      </c>
      <c r="AN32" s="57" t="e">
        <v>#DIV/0!</v>
      </c>
      <c r="AO32" s="41">
        <v>0</v>
      </c>
      <c r="AP32" s="41" t="e">
        <v>#DIV/0!</v>
      </c>
      <c r="AQ32" s="56">
        <v>0</v>
      </c>
      <c r="AR32" s="58" t="e">
        <v>#DIV/0!</v>
      </c>
      <c r="AS32" s="56">
        <v>6.7587075617830004E-3</v>
      </c>
      <c r="AT32" s="56">
        <v>4.4134110030000002E-6</v>
      </c>
      <c r="AU32" s="56">
        <v>7.7788645451652461E-5</v>
      </c>
      <c r="AV32" s="57">
        <v>1.54132811616438E-6</v>
      </c>
      <c r="AW32" s="56">
        <v>1.0289454249243574E-6</v>
      </c>
      <c r="AX32" s="57">
        <v>1.3662203387941771E-6</v>
      </c>
      <c r="AY32" s="56">
        <v>6.4424151591037592E-7</v>
      </c>
      <c r="AZ32" s="41">
        <v>3.8699513482932521E-5</v>
      </c>
      <c r="BA32" s="56">
        <v>8.34782019751327E-6</v>
      </c>
      <c r="BB32" s="59">
        <v>6.809888474953237E-8</v>
      </c>
      <c r="BC32" s="60">
        <v>2.81E-4</v>
      </c>
      <c r="BD32" s="60">
        <v>6.2099999999999998E-6</v>
      </c>
      <c r="BE32" s="60">
        <v>1.003E-3</v>
      </c>
      <c r="BF32" s="60">
        <v>3.79E-4</v>
      </c>
      <c r="BG32" s="60">
        <v>7.1000000000000002E-4</v>
      </c>
      <c r="BH32" s="60">
        <v>4.9599999999999999E-5</v>
      </c>
      <c r="BI32" s="60">
        <v>3.29E-5</v>
      </c>
      <c r="BJ32" s="60">
        <v>7.5000000000000002E-6</v>
      </c>
      <c r="BK32" s="60">
        <v>1.3140000000000001E-2</v>
      </c>
      <c r="BL32" s="61">
        <v>1.2E-5</v>
      </c>
      <c r="BM32" s="56">
        <v>7.8022011388007419E-8</v>
      </c>
      <c r="BN32" s="56">
        <v>2.9522401605791231E-8</v>
      </c>
      <c r="BO32" s="56">
        <v>0</v>
      </c>
      <c r="BP32" s="56">
        <v>0</v>
      </c>
      <c r="BQ32" s="56">
        <v>1.0221428012347133E-6</v>
      </c>
      <c r="BR32" s="56">
        <v>2.0274551720186968E-8</v>
      </c>
      <c r="BS32" s="56">
        <v>0</v>
      </c>
      <c r="BT32" s="56">
        <v>0</v>
      </c>
      <c r="BU32" s="56">
        <v>0</v>
      </c>
      <c r="BV32" s="59">
        <v>0</v>
      </c>
      <c r="BW32" s="56">
        <v>6.7586295397716123E-3</v>
      </c>
      <c r="BX32" s="56">
        <v>4.413509743231348E-6</v>
      </c>
      <c r="BY32" s="56">
        <v>2.492325198169562E-3</v>
      </c>
      <c r="BZ32" s="56">
        <v>2.0495631637250671E-5</v>
      </c>
      <c r="CA32" s="56">
        <v>4.2663043416020507E-3</v>
      </c>
      <c r="CB32" s="56">
        <v>2.0965447394784319E-5</v>
      </c>
      <c r="CC32" s="56">
        <v>7.7788645451652461E-5</v>
      </c>
      <c r="CD32" s="56">
        <v>1.54132811616438E-6</v>
      </c>
      <c r="CE32" s="56"/>
      <c r="CF32" s="56"/>
      <c r="CG32" s="56">
        <v>8.34782019751327E-6</v>
      </c>
      <c r="CH32" s="56">
        <v>6.809888474953237E-8</v>
      </c>
      <c r="CI32" s="62">
        <v>63.123808110752258</v>
      </c>
      <c r="CJ32" s="63">
        <v>0.31292946623880064</v>
      </c>
      <c r="CK32" s="41">
        <v>120.7445399443554</v>
      </c>
      <c r="CL32" s="41">
        <v>7253.11096906076</v>
      </c>
      <c r="CM32" s="43" t="s">
        <v>161</v>
      </c>
      <c r="CN32" s="64" t="s">
        <v>161</v>
      </c>
      <c r="CO32" s="52"/>
      <c r="CP32" s="65"/>
      <c r="CQ32" s="43">
        <v>44391.754016203704</v>
      </c>
      <c r="CR32" s="52">
        <v>44305.595138888886</v>
      </c>
      <c r="CS32" s="52">
        <v>9000</v>
      </c>
      <c r="CT32" s="52">
        <v>2.5</v>
      </c>
      <c r="CU32" s="52">
        <v>1</v>
      </c>
      <c r="CV32" s="66">
        <v>7444127.000000258</v>
      </c>
      <c r="DA32" s="67"/>
    </row>
    <row r="33" spans="1:105" s="115" customFormat="1" ht="30" customHeight="1" x14ac:dyDescent="0.3">
      <c r="A33" s="115" t="s">
        <v>105</v>
      </c>
      <c r="B33" s="115" t="s">
        <v>105</v>
      </c>
      <c r="C33" s="116" t="s">
        <v>106</v>
      </c>
      <c r="D33" s="117">
        <v>44391.881388888891</v>
      </c>
      <c r="E33" s="118" t="s">
        <v>137</v>
      </c>
      <c r="F33" s="119" t="s">
        <v>108</v>
      </c>
      <c r="G33" s="119" t="s">
        <v>170</v>
      </c>
      <c r="H33" s="119" t="s">
        <v>109</v>
      </c>
      <c r="I33" s="119">
        <v>5.5174179719674612</v>
      </c>
      <c r="J33" s="119">
        <v>1.000609282791983</v>
      </c>
      <c r="K33" s="119">
        <v>5.2026196530694999E-4</v>
      </c>
      <c r="L33" s="119">
        <v>3.4858172331941466E-7</v>
      </c>
      <c r="M33" s="120">
        <v>1.0372504954477095</v>
      </c>
      <c r="N33" s="119">
        <v>8.3019355090082898E-4</v>
      </c>
      <c r="O33" s="121" t="s">
        <v>110</v>
      </c>
      <c r="P33" s="122">
        <v>55.836148464692293</v>
      </c>
      <c r="Q33" s="122">
        <v>228.69425054801548</v>
      </c>
      <c r="R33" s="142">
        <v>51.660629844042475</v>
      </c>
      <c r="S33" s="142">
        <v>208.59130970561446</v>
      </c>
      <c r="T33" s="123">
        <v>208.59131249656218</v>
      </c>
      <c r="U33" s="124" t="s">
        <v>161</v>
      </c>
      <c r="V33" s="124" t="s">
        <v>161</v>
      </c>
      <c r="W33" s="123">
        <v>65.372374458059596</v>
      </c>
      <c r="X33" s="121">
        <v>15.197122045623129</v>
      </c>
      <c r="Y33" s="125">
        <v>10.094567489712343</v>
      </c>
      <c r="Z33" s="126">
        <v>41.49814875909091</v>
      </c>
      <c r="AA33" s="126">
        <v>862.20176904243453</v>
      </c>
      <c r="AB33" s="126">
        <v>363.96861544680678</v>
      </c>
      <c r="AC33" s="127">
        <v>0.10192526878199981</v>
      </c>
      <c r="AD33" s="128">
        <v>1.1707894662433153E-2</v>
      </c>
      <c r="AE33" s="128">
        <v>4.7879791482976726E-2</v>
      </c>
      <c r="AF33" s="129">
        <v>1.1598213271014333E-3</v>
      </c>
      <c r="AG33" s="129">
        <v>4.8960530788473772E-4</v>
      </c>
      <c r="AH33" s="127">
        <v>7.6537504334774206E-4</v>
      </c>
      <c r="AI33" s="130">
        <v>0</v>
      </c>
      <c r="AJ33" s="130">
        <v>0</v>
      </c>
      <c r="AK33" s="130">
        <v>0</v>
      </c>
      <c r="AL33" s="131" t="e">
        <v>#DIV/0!</v>
      </c>
      <c r="AM33" s="130">
        <v>0</v>
      </c>
      <c r="AN33" s="131" t="e">
        <v>#DIV/0!</v>
      </c>
      <c r="AO33" s="115">
        <v>0</v>
      </c>
      <c r="AP33" s="115" t="e">
        <v>#DIV/0!</v>
      </c>
      <c r="AQ33" s="130">
        <v>0</v>
      </c>
      <c r="AR33" s="132" t="e">
        <v>#DIV/0!</v>
      </c>
      <c r="AS33" s="130">
        <v>2.8487219324999999E-5</v>
      </c>
      <c r="AT33" s="130">
        <v>1.035490124E-6</v>
      </c>
      <c r="AU33" s="130">
        <v>3.3352144653426449E-7</v>
      </c>
      <c r="AV33" s="131">
        <v>1.3638922238598725E-6</v>
      </c>
      <c r="AW33" s="130">
        <v>-5.0415436529651944E-8</v>
      </c>
      <c r="AX33" s="131">
        <v>-8.8472480924939876E-7</v>
      </c>
      <c r="AY33" s="130">
        <v>1.5291660179703196E-6</v>
      </c>
      <c r="AZ33" s="115">
        <v>4.2574546704021181E-5</v>
      </c>
      <c r="BA33" s="130">
        <v>3.3039696537188499E-8</v>
      </c>
      <c r="BB33" s="133">
        <v>1.3895526268577124E-8</v>
      </c>
      <c r="BC33" s="134">
        <v>2.81E-4</v>
      </c>
      <c r="BD33" s="134">
        <v>6.2099999999999998E-6</v>
      </c>
      <c r="BE33" s="134">
        <v>1.003E-3</v>
      </c>
      <c r="BF33" s="134">
        <v>3.79E-4</v>
      </c>
      <c r="BG33" s="134">
        <v>7.1000000000000002E-4</v>
      </c>
      <c r="BH33" s="134">
        <v>4.9599999999999999E-5</v>
      </c>
      <c r="BI33" s="134">
        <v>3.29E-5</v>
      </c>
      <c r="BJ33" s="134">
        <v>7.5000000000000002E-6</v>
      </c>
      <c r="BK33" s="134">
        <v>1.3140000000000001E-2</v>
      </c>
      <c r="BL33" s="135">
        <v>1.2E-5</v>
      </c>
      <c r="BM33" s="130">
        <v>3.3452201087386726E-10</v>
      </c>
      <c r="BN33" s="130">
        <v>1.3738115162397097E-9</v>
      </c>
      <c r="BO33" s="130">
        <v>0</v>
      </c>
      <c r="BP33" s="130">
        <v>0</v>
      </c>
      <c r="BQ33" s="130">
        <v>4.3824718074602359E-9</v>
      </c>
      <c r="BR33" s="130">
        <v>1.792154426841281E-8</v>
      </c>
      <c r="BS33" s="130">
        <v>0</v>
      </c>
      <c r="BT33" s="130">
        <v>0</v>
      </c>
      <c r="BU33" s="130">
        <v>0</v>
      </c>
      <c r="BV33" s="133">
        <v>0</v>
      </c>
      <c r="BW33" s="130">
        <v>2.8486884802989124E-5</v>
      </c>
      <c r="BX33" s="130">
        <v>1.0354910353352256E-6</v>
      </c>
      <c r="BY33" s="130">
        <v>9.8643317981429979E-6</v>
      </c>
      <c r="BZ33" s="130">
        <v>4.1486609659813245E-6</v>
      </c>
      <c r="CA33" s="130">
        <v>1.8622553004846125E-5</v>
      </c>
      <c r="CB33" s="130">
        <v>4.2759360957475398E-6</v>
      </c>
      <c r="CC33" s="130">
        <v>3.3352144653426449E-7</v>
      </c>
      <c r="CD33" s="130">
        <v>1.3638922238598725E-6</v>
      </c>
      <c r="CE33" s="130"/>
      <c r="CF33" s="130"/>
      <c r="CG33" s="130">
        <v>3.3039696537188499E-8</v>
      </c>
      <c r="CH33" s="130">
        <v>1.3895526268577124E-8</v>
      </c>
      <c r="CI33" s="136">
        <v>65.372374458059596</v>
      </c>
      <c r="CJ33" s="137">
        <v>15.197122045623129</v>
      </c>
      <c r="CK33" s="115">
        <v>0.21810676055759565</v>
      </c>
      <c r="CL33" s="115">
        <v>6.137610774323683</v>
      </c>
      <c r="CM33" s="117" t="s">
        <v>161</v>
      </c>
      <c r="CN33" s="138" t="s">
        <v>161</v>
      </c>
      <c r="CO33" s="126"/>
      <c r="CP33" s="139"/>
      <c r="CQ33" s="117">
        <v>44391.881388888891</v>
      </c>
      <c r="CR33" s="126">
        <v>44305.595138888886</v>
      </c>
      <c r="CS33" s="126">
        <v>9000</v>
      </c>
      <c r="CT33" s="126">
        <v>2.5</v>
      </c>
      <c r="CU33" s="126">
        <v>1</v>
      </c>
      <c r="CV33" s="140">
        <v>7455132.0000004023</v>
      </c>
      <c r="DA33" s="141"/>
    </row>
    <row r="34" spans="1:105" s="115" customFormat="1" ht="30" customHeight="1" x14ac:dyDescent="0.3">
      <c r="A34" s="115" t="s">
        <v>105</v>
      </c>
      <c r="B34" s="115" t="s">
        <v>105</v>
      </c>
      <c r="C34" s="116" t="s">
        <v>106</v>
      </c>
      <c r="D34" s="117">
        <v>44391.997175925928</v>
      </c>
      <c r="E34" s="118" t="s">
        <v>152</v>
      </c>
      <c r="F34" s="119" t="s">
        <v>108</v>
      </c>
      <c r="G34" s="119" t="s">
        <v>170</v>
      </c>
      <c r="H34" s="119" t="s">
        <v>109</v>
      </c>
      <c r="I34" s="119">
        <v>5.5300698398955346</v>
      </c>
      <c r="J34" s="119">
        <v>1.0006101001411083</v>
      </c>
      <c r="K34" s="119">
        <v>5.2026196530694999E-4</v>
      </c>
      <c r="L34" s="119">
        <v>3.4858172331941466E-7</v>
      </c>
      <c r="M34" s="120">
        <v>1.0372504954477095</v>
      </c>
      <c r="N34" s="119">
        <v>8.3019355090082898E-4</v>
      </c>
      <c r="O34" s="121" t="s">
        <v>110</v>
      </c>
      <c r="P34" s="122">
        <v>56.611921430908353</v>
      </c>
      <c r="Q34" s="122">
        <v>28.948514073507603</v>
      </c>
      <c r="R34" s="123">
        <v>52.368071212676213</v>
      </c>
      <c r="S34" s="123">
        <v>26.393497189212919</v>
      </c>
      <c r="T34" s="123">
        <v>26.393519845830049</v>
      </c>
      <c r="U34" s="124" t="s">
        <v>161</v>
      </c>
      <c r="V34" s="124" t="s">
        <v>161</v>
      </c>
      <c r="W34" s="123">
        <v>41.42886546423064</v>
      </c>
      <c r="X34" s="121">
        <v>4.3355386056500294</v>
      </c>
      <c r="Y34" s="125">
        <v>3.7302945913216239</v>
      </c>
      <c r="Z34" s="126">
        <v>1.8871603732111222</v>
      </c>
      <c r="AA34" s="126">
        <v>509.73914431804218</v>
      </c>
      <c r="AB34" s="126">
        <v>37.488121360884435</v>
      </c>
      <c r="AC34" s="127">
        <v>0.1445987647628271</v>
      </c>
      <c r="AD34" s="128">
        <v>7.318046167147361E-3</v>
      </c>
      <c r="AE34" s="128">
        <v>3.6633003590406362E-3</v>
      </c>
      <c r="AF34" s="129">
        <v>1.9617877323073875E-3</v>
      </c>
      <c r="AG34" s="129">
        <v>1.4427720023625924E-4</v>
      </c>
      <c r="AH34" s="127">
        <v>7.8119338588093833E-4</v>
      </c>
      <c r="AI34" s="130">
        <v>0</v>
      </c>
      <c r="AJ34" s="130">
        <v>0</v>
      </c>
      <c r="AK34" s="130">
        <v>0</v>
      </c>
      <c r="AL34" s="131" t="e">
        <v>#DIV/0!</v>
      </c>
      <c r="AM34" s="130">
        <v>0</v>
      </c>
      <c r="AN34" s="131" t="e">
        <v>#DIV/0!</v>
      </c>
      <c r="AO34" s="115">
        <v>0</v>
      </c>
      <c r="AP34" s="115" t="e">
        <v>#DIV/0!</v>
      </c>
      <c r="AQ34" s="130">
        <v>0</v>
      </c>
      <c r="AR34" s="132" t="e">
        <v>#DIV/0!</v>
      </c>
      <c r="AS34" s="130">
        <v>3.16666986729E-4</v>
      </c>
      <c r="AT34" s="130">
        <v>1.698205559E-6</v>
      </c>
      <c r="AU34" s="130">
        <v>2.3173666190225706E-6</v>
      </c>
      <c r="AV34" s="131">
        <v>1.1599712010577934E-6</v>
      </c>
      <c r="AW34" s="130">
        <v>-2.9382578102227567E-7</v>
      </c>
      <c r="AX34" s="131">
        <v>-1.4724742466915673E-6</v>
      </c>
      <c r="AY34" s="130">
        <v>1.0214977460461445E-5</v>
      </c>
      <c r="AZ34" s="115">
        <v>2.963325212905692E-5</v>
      </c>
      <c r="BA34" s="130">
        <v>6.2122884997174978E-7</v>
      </c>
      <c r="BB34" s="133">
        <v>4.5565862215089553E-8</v>
      </c>
      <c r="BC34" s="134">
        <v>2.81E-4</v>
      </c>
      <c r="BD34" s="134">
        <v>6.2099999999999998E-6</v>
      </c>
      <c r="BE34" s="134">
        <v>1.003E-3</v>
      </c>
      <c r="BF34" s="134">
        <v>3.79E-4</v>
      </c>
      <c r="BG34" s="134">
        <v>7.1000000000000002E-4</v>
      </c>
      <c r="BH34" s="134">
        <v>4.9599999999999999E-5</v>
      </c>
      <c r="BI34" s="134">
        <v>3.29E-5</v>
      </c>
      <c r="BJ34" s="134">
        <v>7.5000000000000002E-6</v>
      </c>
      <c r="BK34" s="134">
        <v>1.3140000000000001E-2</v>
      </c>
      <c r="BL34" s="135">
        <v>1.2E-5</v>
      </c>
      <c r="BM34" s="130">
        <v>2.3243187188796382E-9</v>
      </c>
      <c r="BN34" s="130">
        <v>1.4577371770861994E-9</v>
      </c>
      <c r="BO34" s="130">
        <v>0</v>
      </c>
      <c r="BP34" s="130">
        <v>0</v>
      </c>
      <c r="BQ34" s="130">
        <v>3.045019737395658E-8</v>
      </c>
      <c r="BR34" s="130">
        <v>1.5242046949480444E-8</v>
      </c>
      <c r="BS34" s="130">
        <v>0</v>
      </c>
      <c r="BT34" s="130">
        <v>0</v>
      </c>
      <c r="BU34" s="130">
        <v>0</v>
      </c>
      <c r="BV34" s="133">
        <v>0</v>
      </c>
      <c r="BW34" s="130">
        <v>3.1666466241028112E-4</v>
      </c>
      <c r="BX34" s="130">
        <v>1.698206184659619E-6</v>
      </c>
      <c r="BY34" s="130">
        <v>1.8547408544756562E-4</v>
      </c>
      <c r="BZ34" s="130">
        <v>1.3605506847411259E-5</v>
      </c>
      <c r="CA34" s="130">
        <v>1.311905769627155E-4</v>
      </c>
      <c r="CB34" s="130">
        <v>1.3711080220776583E-5</v>
      </c>
      <c r="CC34" s="130">
        <v>2.3173666190225706E-6</v>
      </c>
      <c r="CD34" s="130">
        <v>1.1599712010577934E-6</v>
      </c>
      <c r="CE34" s="130"/>
      <c r="CF34" s="130"/>
      <c r="CG34" s="130">
        <v>6.2122884997174978E-7</v>
      </c>
      <c r="CH34" s="130">
        <v>4.5565862215089553E-8</v>
      </c>
      <c r="CI34" s="136">
        <v>41.42886546423064</v>
      </c>
      <c r="CJ34" s="137">
        <v>4.3355386056500294</v>
      </c>
      <c r="CK34" s="115">
        <v>0.22685968990066546</v>
      </c>
      <c r="CL34" s="115">
        <v>0.6678362157100739</v>
      </c>
      <c r="CM34" s="117" t="s">
        <v>161</v>
      </c>
      <c r="CN34" s="138" t="s">
        <v>161</v>
      </c>
      <c r="CO34" s="126"/>
      <c r="CP34" s="139"/>
      <c r="CQ34" s="117">
        <v>44391.997175925928</v>
      </c>
      <c r="CR34" s="126">
        <v>44305.595138888886</v>
      </c>
      <c r="CS34" s="126">
        <v>9000</v>
      </c>
      <c r="CT34" s="126">
        <v>2.5</v>
      </c>
      <c r="CU34" s="126">
        <v>1</v>
      </c>
      <c r="CV34" s="140">
        <v>7465136.0000004061</v>
      </c>
      <c r="DA34" s="141"/>
    </row>
    <row r="35" spans="1:105" s="41" customFormat="1" ht="30" customHeight="1" x14ac:dyDescent="0.3">
      <c r="A35" s="41" t="s">
        <v>105</v>
      </c>
      <c r="B35" s="41" t="s">
        <v>105</v>
      </c>
      <c r="C35" s="42" t="s">
        <v>106</v>
      </c>
      <c r="D35" s="43">
        <v>44391.77138888889</v>
      </c>
      <c r="E35" s="44" t="s">
        <v>123</v>
      </c>
      <c r="F35" s="45" t="s">
        <v>108</v>
      </c>
      <c r="G35" s="45" t="s">
        <v>170</v>
      </c>
      <c r="H35" s="45" t="s">
        <v>109</v>
      </c>
      <c r="I35" s="45">
        <v>5.5054252569840783</v>
      </c>
      <c r="J35" s="45">
        <v>1.0006085062945924</v>
      </c>
      <c r="K35" s="45">
        <v>5.2026196530694999E-4</v>
      </c>
      <c r="L35" s="45">
        <v>3.4858172331941466E-7</v>
      </c>
      <c r="M35" s="46">
        <v>1.0372504954477095</v>
      </c>
      <c r="N35" s="45">
        <v>8.3019355090082898E-4</v>
      </c>
      <c r="O35" s="47" t="s">
        <v>110</v>
      </c>
      <c r="P35" s="48">
        <v>60.186938211373715</v>
      </c>
      <c r="Q35" s="48">
        <v>18.735349446986699</v>
      </c>
      <c r="R35" s="50">
        <v>55.624613450986715</v>
      </c>
      <c r="S35" s="50">
        <v>17.0509474084201</v>
      </c>
      <c r="T35" s="50">
        <v>17.050986905409452</v>
      </c>
      <c r="U35" s="49" t="s">
        <v>161</v>
      </c>
      <c r="V35" s="49" t="s">
        <v>161</v>
      </c>
      <c r="W35" s="50">
        <v>29.209657345698243</v>
      </c>
      <c r="X35" s="47">
        <v>1.9557839599282234</v>
      </c>
      <c r="Y35" s="51">
        <v>2.0468302142132062</v>
      </c>
      <c r="Z35" s="52">
        <v>0.62478760428630042</v>
      </c>
      <c r="AA35" s="52">
        <v>421.75244363202307</v>
      </c>
      <c r="AB35" s="52">
        <v>11.624096494604085</v>
      </c>
      <c r="AC35" s="53">
        <v>9.0028555017686945E-2</v>
      </c>
      <c r="AD35" s="54">
        <v>4.8531555539700804E-3</v>
      </c>
      <c r="AE35" s="54">
        <v>1.475392705701524E-3</v>
      </c>
      <c r="AF35" s="55">
        <v>2.3710591725047479E-3</v>
      </c>
      <c r="AG35" s="55">
        <v>6.5349759157906637E-5</v>
      </c>
      <c r="AH35" s="53">
        <v>2.6488248927185429E-4</v>
      </c>
      <c r="AI35" s="56">
        <v>0</v>
      </c>
      <c r="AJ35" s="56">
        <v>0</v>
      </c>
      <c r="AK35" s="56">
        <v>0</v>
      </c>
      <c r="AL35" s="57" t="e">
        <v>#DIV/0!</v>
      </c>
      <c r="AM35" s="56">
        <v>0</v>
      </c>
      <c r="AN35" s="57" t="e">
        <v>#DIV/0!</v>
      </c>
      <c r="AO35" s="41">
        <v>0</v>
      </c>
      <c r="AP35" s="41" t="e">
        <v>#DIV/0!</v>
      </c>
      <c r="AQ35" s="56">
        <v>0</v>
      </c>
      <c r="AR35" s="58" t="e">
        <v>#DIV/0!</v>
      </c>
      <c r="AS35" s="56">
        <v>9.7292198960500001E-4</v>
      </c>
      <c r="AT35" s="56">
        <v>1.449420816E-6</v>
      </c>
      <c r="AU35" s="56">
        <v>4.7217187734497299E-6</v>
      </c>
      <c r="AV35" s="57">
        <v>1.4354177837447911E-6</v>
      </c>
      <c r="AW35" s="56">
        <v>-3.4834220148618945E-7</v>
      </c>
      <c r="AX35" s="57">
        <v>-9.4165632054924006E-7</v>
      </c>
      <c r="AY35" s="56">
        <v>3.8268872252749413E-6</v>
      </c>
      <c r="AZ35" s="41">
        <v>4.2156818047889093E-5</v>
      </c>
      <c r="BA35" s="56">
        <v>2.3068443785234726E-6</v>
      </c>
      <c r="BB35" s="59">
        <v>6.3486959678447425E-8</v>
      </c>
      <c r="BC35" s="60">
        <v>2.81E-4</v>
      </c>
      <c r="BD35" s="60">
        <v>6.2099999999999998E-6</v>
      </c>
      <c r="BE35" s="60">
        <v>1.003E-3</v>
      </c>
      <c r="BF35" s="60">
        <v>3.79E-4</v>
      </c>
      <c r="BG35" s="60">
        <v>7.1000000000000002E-4</v>
      </c>
      <c r="BH35" s="60">
        <v>4.9599999999999999E-5</v>
      </c>
      <c r="BI35" s="60">
        <v>3.29E-5</v>
      </c>
      <c r="BJ35" s="60">
        <v>7.5000000000000002E-6</v>
      </c>
      <c r="BK35" s="60">
        <v>1.3140000000000001E-2</v>
      </c>
      <c r="BL35" s="61">
        <v>1.2E-5</v>
      </c>
      <c r="BM35" s="56">
        <v>4.7358839297700793E-9</v>
      </c>
      <c r="BN35" s="56">
        <v>2.2967864482262849E-9</v>
      </c>
      <c r="BO35" s="56">
        <v>0</v>
      </c>
      <c r="BP35" s="56">
        <v>0</v>
      </c>
      <c r="BQ35" s="56">
        <v>6.204338468312945E-8</v>
      </c>
      <c r="BR35" s="56">
        <v>1.88614747839918E-8</v>
      </c>
      <c r="BS35" s="56">
        <v>0</v>
      </c>
      <c r="BT35" s="56">
        <v>0</v>
      </c>
      <c r="BU35" s="56">
        <v>0</v>
      </c>
      <c r="BV35" s="59">
        <v>0</v>
      </c>
      <c r="BW35" s="56">
        <v>9.729172537210702E-4</v>
      </c>
      <c r="BX35" s="56">
        <v>1.449422635769876E-6</v>
      </c>
      <c r="BY35" s="56">
        <v>6.8873145765196802E-4</v>
      </c>
      <c r="BZ35" s="56">
        <v>1.8968151943146116E-5</v>
      </c>
      <c r="CA35" s="56">
        <v>2.8418579606910219E-4</v>
      </c>
      <c r="CB35" s="56">
        <v>1.9023449059394037E-5</v>
      </c>
      <c r="CC35" s="56">
        <v>4.7217187734497299E-6</v>
      </c>
      <c r="CD35" s="56">
        <v>1.4354177837447911E-6</v>
      </c>
      <c r="CE35" s="56"/>
      <c r="CF35" s="56"/>
      <c r="CG35" s="56">
        <v>2.3068443785234726E-6</v>
      </c>
      <c r="CH35" s="56">
        <v>6.3486959678447425E-8</v>
      </c>
      <c r="CI35" s="62">
        <v>29.209657345698243</v>
      </c>
      <c r="CJ35" s="63">
        <v>1.9557839599282234</v>
      </c>
      <c r="CK35" s="41">
        <v>1.2338275197306081</v>
      </c>
      <c r="CL35" s="41">
        <v>13.596963214665113</v>
      </c>
      <c r="CM35" s="43" t="s">
        <v>161</v>
      </c>
      <c r="CN35" s="64" t="s">
        <v>161</v>
      </c>
      <c r="CO35" s="52"/>
      <c r="CP35" s="65"/>
      <c r="CQ35" s="43">
        <v>44391.77138888889</v>
      </c>
      <c r="CR35" s="52">
        <v>44305.595138888886</v>
      </c>
      <c r="CS35" s="52">
        <v>9000</v>
      </c>
      <c r="CT35" s="52">
        <v>2.5</v>
      </c>
      <c r="CU35" s="52">
        <v>1</v>
      </c>
      <c r="CV35" s="66">
        <v>7445628.000000352</v>
      </c>
      <c r="DA35" s="67"/>
    </row>
    <row r="36" spans="1:105" s="41" customFormat="1" ht="30" customHeight="1" x14ac:dyDescent="0.3">
      <c r="A36" s="41" t="s">
        <v>105</v>
      </c>
      <c r="B36" s="41" t="s">
        <v>105</v>
      </c>
      <c r="C36" s="42" t="s">
        <v>106</v>
      </c>
      <c r="D36" s="43">
        <v>44391.858240740738</v>
      </c>
      <c r="E36" s="44" t="s">
        <v>134</v>
      </c>
      <c r="F36" s="45" t="s">
        <v>108</v>
      </c>
      <c r="G36" s="45" t="s">
        <v>170</v>
      </c>
      <c r="H36" s="45" t="s">
        <v>109</v>
      </c>
      <c r="I36" s="45">
        <v>5.5148920840673634</v>
      </c>
      <c r="J36" s="45">
        <v>1.0006091193876001</v>
      </c>
      <c r="K36" s="45">
        <v>5.2026196530694999E-4</v>
      </c>
      <c r="L36" s="45">
        <v>3.4858172331941466E-7</v>
      </c>
      <c r="M36" s="46">
        <v>1.0372504954477095</v>
      </c>
      <c r="N36" s="45">
        <v>8.3019355090082898E-4</v>
      </c>
      <c r="O36" s="47" t="s">
        <v>110</v>
      </c>
      <c r="P36" s="48">
        <v>60.895626453579332</v>
      </c>
      <c r="Q36" s="48">
        <v>7.2151093854730988</v>
      </c>
      <c r="R36" s="50">
        <v>56.269471795463772</v>
      </c>
      <c r="S36" s="50">
        <v>6.5640880844854612</v>
      </c>
      <c r="T36" s="50">
        <v>6.5641930368842978</v>
      </c>
      <c r="U36" s="49" t="s">
        <v>161</v>
      </c>
      <c r="V36" s="49" t="s">
        <v>161</v>
      </c>
      <c r="W36" s="50">
        <v>53.158024580076159</v>
      </c>
      <c r="X36" s="47">
        <v>2.3018660627370089</v>
      </c>
      <c r="Y36" s="51">
        <v>5.5638978921482884</v>
      </c>
      <c r="Z36" s="52">
        <v>0.67122532736370277</v>
      </c>
      <c r="AA36" s="52">
        <v>637.37704766611955</v>
      </c>
      <c r="AB36" s="52">
        <v>31.1643213996506</v>
      </c>
      <c r="AC36" s="53">
        <v>0.40448812053874528</v>
      </c>
      <c r="AD36" s="54">
        <v>8.7293665696334469E-3</v>
      </c>
      <c r="AE36" s="54">
        <v>9.6311098045019628E-4</v>
      </c>
      <c r="AF36" s="55">
        <v>1.5689300448795498E-3</v>
      </c>
      <c r="AG36" s="55">
        <v>7.6712269999730602E-5</v>
      </c>
      <c r="AH36" s="53">
        <v>8.8311667108369966E-4</v>
      </c>
      <c r="AI36" s="56">
        <v>0</v>
      </c>
      <c r="AJ36" s="56">
        <v>0</v>
      </c>
      <c r="AK36" s="56">
        <v>0</v>
      </c>
      <c r="AL36" s="57" t="e">
        <v>#DIV/0!</v>
      </c>
      <c r="AM36" s="56">
        <v>0</v>
      </c>
      <c r="AN36" s="57" t="e">
        <v>#DIV/0!</v>
      </c>
      <c r="AO36" s="41">
        <v>0</v>
      </c>
      <c r="AP36" s="41" t="e">
        <v>#DIV/0!</v>
      </c>
      <c r="AQ36" s="56">
        <v>0</v>
      </c>
      <c r="AR36" s="58" t="e">
        <v>#DIV/0!</v>
      </c>
      <c r="AS36" s="56">
        <v>6.9191721792599995E-4</v>
      </c>
      <c r="AT36" s="56">
        <v>1.510206254E-6</v>
      </c>
      <c r="AU36" s="56">
        <v>6.039946148038305E-6</v>
      </c>
      <c r="AV36" s="57">
        <v>6.6625682134959172E-7</v>
      </c>
      <c r="AW36" s="56">
        <v>-1.0408978326906444E-6</v>
      </c>
      <c r="AX36" s="57">
        <v>-1.2519063573698848E-6</v>
      </c>
      <c r="AY36" s="56">
        <v>1.8959010653327215E-5</v>
      </c>
      <c r="AZ36" s="41">
        <v>3.1525749633327066E-5</v>
      </c>
      <c r="BA36" s="56">
        <v>1.0855602070918323E-6</v>
      </c>
      <c r="BB36" s="59">
        <v>5.3025163960865714E-8</v>
      </c>
      <c r="BC36" s="60">
        <v>2.81E-4</v>
      </c>
      <c r="BD36" s="60">
        <v>6.2099999999999998E-6</v>
      </c>
      <c r="BE36" s="60">
        <v>1.003E-3</v>
      </c>
      <c r="BF36" s="60">
        <v>3.79E-4</v>
      </c>
      <c r="BG36" s="60">
        <v>7.1000000000000002E-4</v>
      </c>
      <c r="BH36" s="60">
        <v>4.9599999999999999E-5</v>
      </c>
      <c r="BI36" s="60">
        <v>3.29E-5</v>
      </c>
      <c r="BJ36" s="60">
        <v>7.5000000000000002E-6</v>
      </c>
      <c r="BK36" s="60">
        <v>1.3140000000000001E-2</v>
      </c>
      <c r="BL36" s="61">
        <v>1.2E-5</v>
      </c>
      <c r="BM36" s="56">
        <v>6.0580659864824195E-9</v>
      </c>
      <c r="BN36" s="56">
        <v>2.3846856394466823E-9</v>
      </c>
      <c r="BO36" s="56">
        <v>0</v>
      </c>
      <c r="BP36" s="56">
        <v>0</v>
      </c>
      <c r="BQ36" s="56">
        <v>7.9364892385223333E-8</v>
      </c>
      <c r="BR36" s="56">
        <v>8.7549146552605475E-9</v>
      </c>
      <c r="BS36" s="56">
        <v>0</v>
      </c>
      <c r="BT36" s="56">
        <v>0</v>
      </c>
      <c r="BU36" s="56">
        <v>0</v>
      </c>
      <c r="BV36" s="59">
        <v>0</v>
      </c>
      <c r="BW36" s="56">
        <v>6.9191115986001349E-4</v>
      </c>
      <c r="BX36" s="56">
        <v>1.5102081367633773E-6</v>
      </c>
      <c r="BY36" s="56">
        <v>3.2410485542933747E-4</v>
      </c>
      <c r="BZ36" s="56">
        <v>1.583476928991899E-5</v>
      </c>
      <c r="CA36" s="56">
        <v>3.6780630443067602E-4</v>
      </c>
      <c r="CB36" s="56">
        <v>1.5906622742785717E-5</v>
      </c>
      <c r="CC36" s="56">
        <v>6.039946148038305E-6</v>
      </c>
      <c r="CD36" s="56">
        <v>6.6625682134959172E-7</v>
      </c>
      <c r="CE36" s="56"/>
      <c r="CF36" s="56"/>
      <c r="CG36" s="56">
        <v>1.0855602070918323E-6</v>
      </c>
      <c r="CH36" s="56">
        <v>5.3025163960865714E-8</v>
      </c>
      <c r="CI36" s="62">
        <v>53.158024580076159</v>
      </c>
      <c r="CJ36" s="63">
        <v>2.3018660627370089</v>
      </c>
      <c r="CK36" s="41">
        <v>0.31857918424547765</v>
      </c>
      <c r="CL36" s="41">
        <v>0.53090967767786745</v>
      </c>
      <c r="CM36" s="43" t="s">
        <v>161</v>
      </c>
      <c r="CN36" s="64" t="s">
        <v>161</v>
      </c>
      <c r="CO36" s="52"/>
      <c r="CP36" s="65"/>
      <c r="CQ36" s="43">
        <v>44391.858240740738</v>
      </c>
      <c r="CR36" s="52">
        <v>44305.595138888886</v>
      </c>
      <c r="CS36" s="52">
        <v>9000</v>
      </c>
      <c r="CT36" s="52">
        <v>2.5</v>
      </c>
      <c r="CU36" s="52">
        <v>1</v>
      </c>
      <c r="CV36" s="66">
        <v>7453131.99999996</v>
      </c>
      <c r="DA36" s="67"/>
    </row>
    <row r="37" spans="1:105" s="41" customFormat="1" ht="30" customHeight="1" x14ac:dyDescent="0.3">
      <c r="A37" s="41" t="s">
        <v>105</v>
      </c>
      <c r="B37" s="41" t="s">
        <v>105</v>
      </c>
      <c r="C37" s="42" t="s">
        <v>106</v>
      </c>
      <c r="D37" s="43">
        <v>44391.840868055559</v>
      </c>
      <c r="E37" s="44" t="s">
        <v>132</v>
      </c>
      <c r="F37" s="45" t="s">
        <v>108</v>
      </c>
      <c r="G37" s="45" t="s">
        <v>170</v>
      </c>
      <c r="H37" s="45" t="s">
        <v>109</v>
      </c>
      <c r="I37" s="45">
        <v>5.5129971648110772</v>
      </c>
      <c r="J37" s="45">
        <v>1.0006089967526282</v>
      </c>
      <c r="K37" s="45">
        <v>5.2026196530694999E-4</v>
      </c>
      <c r="L37" s="45">
        <v>3.4858172331941466E-7</v>
      </c>
      <c r="M37" s="46">
        <v>1.0372504954477095</v>
      </c>
      <c r="N37" s="45">
        <v>8.3019355090082898E-4</v>
      </c>
      <c r="O37" s="47" t="s">
        <v>110</v>
      </c>
      <c r="P37" s="48">
        <v>62.791604054855831</v>
      </c>
      <c r="Q37" s="48">
        <v>1.4662240352566467</v>
      </c>
      <c r="R37" s="50">
        <v>57.993550740664894</v>
      </c>
      <c r="S37" s="50">
        <v>1.3326520709949783</v>
      </c>
      <c r="T37" s="50">
        <v>1.3332005562753826</v>
      </c>
      <c r="U37" s="49" t="s">
        <v>161</v>
      </c>
      <c r="V37" s="49" t="s">
        <v>161</v>
      </c>
      <c r="W37" s="50">
        <v>98.171758577002592</v>
      </c>
      <c r="X37" s="47">
        <v>0.34200371801913432</v>
      </c>
      <c r="Y37" s="51">
        <v>255.31896224795827</v>
      </c>
      <c r="Z37" s="52">
        <v>45.699822387486741</v>
      </c>
      <c r="AA37" s="52">
        <v>16330.44718517048</v>
      </c>
      <c r="AB37" s="52">
        <v>2898.5830085887483</v>
      </c>
      <c r="AC37" s="53">
        <v>0.99162630058861267</v>
      </c>
      <c r="AD37" s="54">
        <v>1.5634535867444642E-2</v>
      </c>
      <c r="AE37" s="54">
        <v>3.6139242831744655E-4</v>
      </c>
      <c r="AF37" s="55">
        <v>6.1235310255807948E-5</v>
      </c>
      <c r="AG37" s="55">
        <v>1.0868999961882689E-5</v>
      </c>
      <c r="AH37" s="53">
        <v>1.447381079163425E-4</v>
      </c>
      <c r="AI37" s="56">
        <v>0</v>
      </c>
      <c r="AJ37" s="56">
        <v>0</v>
      </c>
      <c r="AK37" s="56">
        <v>0</v>
      </c>
      <c r="AL37" s="57" t="e">
        <v>#DIV/0!</v>
      </c>
      <c r="AM37" s="56">
        <v>0</v>
      </c>
      <c r="AN37" s="57" t="e">
        <v>#DIV/0!</v>
      </c>
      <c r="AO37" s="41">
        <v>0</v>
      </c>
      <c r="AP37" s="41" t="e">
        <v>#DIV/0!</v>
      </c>
      <c r="AQ37" s="56">
        <v>0</v>
      </c>
      <c r="AR37" s="58" t="e">
        <v>#DIV/0!</v>
      </c>
      <c r="AS37" s="56">
        <v>4.5755317131700004E-3</v>
      </c>
      <c r="AT37" s="56">
        <v>3.5257716210000001E-6</v>
      </c>
      <c r="AU37" s="56">
        <v>7.1535192907388887E-5</v>
      </c>
      <c r="AV37" s="57">
        <v>1.6526174481720981E-6</v>
      </c>
      <c r="AW37" s="56">
        <v>-4.7901040883369636E-7</v>
      </c>
      <c r="AX37" s="57">
        <v>-1.4025213571966158E-6</v>
      </c>
      <c r="AY37" s="56">
        <v>1.1511141432648742E-6</v>
      </c>
      <c r="AZ37" s="41">
        <v>4.6205307811499497E-5</v>
      </c>
      <c r="BA37" s="56">
        <v>2.8017971042008236E-7</v>
      </c>
      <c r="BB37" s="59">
        <v>4.973020547748877E-8</v>
      </c>
      <c r="BC37" s="60">
        <v>2.81E-4</v>
      </c>
      <c r="BD37" s="60">
        <v>6.2099999999999998E-6</v>
      </c>
      <c r="BE37" s="60">
        <v>1.003E-3</v>
      </c>
      <c r="BF37" s="60">
        <v>3.79E-4</v>
      </c>
      <c r="BG37" s="60">
        <v>7.1000000000000002E-4</v>
      </c>
      <c r="BH37" s="60">
        <v>4.9599999999999999E-5</v>
      </c>
      <c r="BI37" s="60">
        <v>3.29E-5</v>
      </c>
      <c r="BJ37" s="60">
        <v>7.5000000000000002E-6</v>
      </c>
      <c r="BK37" s="60">
        <v>1.3140000000000001E-2</v>
      </c>
      <c r="BL37" s="61">
        <v>1.2E-5</v>
      </c>
      <c r="BM37" s="56">
        <v>7.1749798486111056E-8</v>
      </c>
      <c r="BN37" s="56">
        <v>2.7162461627819692E-8</v>
      </c>
      <c r="BO37" s="56">
        <v>0</v>
      </c>
      <c r="BP37" s="56">
        <v>0</v>
      </c>
      <c r="BQ37" s="56">
        <v>9.3997243480309E-7</v>
      </c>
      <c r="BR37" s="56">
        <v>2.1732353616146141E-8</v>
      </c>
      <c r="BS37" s="56">
        <v>0</v>
      </c>
      <c r="BT37" s="56">
        <v>0</v>
      </c>
      <c r="BU37" s="56">
        <v>0</v>
      </c>
      <c r="BV37" s="59">
        <v>0</v>
      </c>
      <c r="BW37" s="56">
        <v>4.5754599633715141E-3</v>
      </c>
      <c r="BX37" s="56">
        <v>3.5258762489302783E-6</v>
      </c>
      <c r="BY37" s="56">
        <v>8.3650454343019791E-5</v>
      </c>
      <c r="BZ37" s="56">
        <v>1.4847704192659275E-5</v>
      </c>
      <c r="CA37" s="56">
        <v>4.4918095090284941E-3</v>
      </c>
      <c r="CB37" s="56">
        <v>1.5260606905214564E-5</v>
      </c>
      <c r="CC37" s="56">
        <v>7.1535192907388887E-5</v>
      </c>
      <c r="CD37" s="56">
        <v>1.6526174481720981E-6</v>
      </c>
      <c r="CE37" s="56"/>
      <c r="CF37" s="56"/>
      <c r="CG37" s="56">
        <v>2.8017971042008236E-7</v>
      </c>
      <c r="CH37" s="56">
        <v>4.973020547748877E-8</v>
      </c>
      <c r="CI37" s="62">
        <v>98.171758577002592</v>
      </c>
      <c r="CJ37" s="63">
        <v>0.34200371801913432</v>
      </c>
      <c r="CK37" s="41">
        <v>62.144308907972878</v>
      </c>
      <c r="CL37" s="41">
        <v>2494.4506278581071</v>
      </c>
      <c r="CM37" s="43" t="s">
        <v>161</v>
      </c>
      <c r="CN37" s="64" t="s">
        <v>161</v>
      </c>
      <c r="CO37" s="52"/>
      <c r="CP37" s="65"/>
      <c r="CQ37" s="43">
        <v>44391.840868055559</v>
      </c>
      <c r="CR37" s="52">
        <v>44305.595138888886</v>
      </c>
      <c r="CS37" s="52">
        <v>9000</v>
      </c>
      <c r="CT37" s="52">
        <v>2.5</v>
      </c>
      <c r="CU37" s="52">
        <v>1</v>
      </c>
      <c r="CV37" s="66">
        <v>7451631.0000004945</v>
      </c>
      <c r="DA37" s="67"/>
    </row>
    <row r="38" spans="1:105" s="115" customFormat="1" ht="30" customHeight="1" x14ac:dyDescent="0.3">
      <c r="A38" s="115" t="s">
        <v>105</v>
      </c>
      <c r="B38" s="115" t="s">
        <v>105</v>
      </c>
      <c r="C38" s="116" t="s">
        <v>106</v>
      </c>
      <c r="D38" s="117">
        <v>44391.979803240742</v>
      </c>
      <c r="E38" s="118" t="s">
        <v>150</v>
      </c>
      <c r="F38" s="119" t="s">
        <v>108</v>
      </c>
      <c r="G38" s="119" t="s">
        <v>170</v>
      </c>
      <c r="H38" s="119" t="s">
        <v>109</v>
      </c>
      <c r="I38" s="119">
        <v>5.528169705555122</v>
      </c>
      <c r="J38" s="119">
        <v>1.000609977506016</v>
      </c>
      <c r="K38" s="119">
        <v>5.2026196530694999E-4</v>
      </c>
      <c r="L38" s="119">
        <v>3.4858172331941466E-7</v>
      </c>
      <c r="M38" s="120">
        <v>1.0372504954477095</v>
      </c>
      <c r="N38" s="119">
        <v>8.3019355090082898E-4</v>
      </c>
      <c r="O38" s="121" t="s">
        <v>110</v>
      </c>
      <c r="P38" s="122">
        <v>67.208540494482364</v>
      </c>
      <c r="Q38" s="122">
        <v>42.02772484397731</v>
      </c>
      <c r="R38" s="123">
        <v>62.003647301333395</v>
      </c>
      <c r="S38" s="123">
        <v>38.114214702958542</v>
      </c>
      <c r="T38" s="123">
        <v>38.114236580529187</v>
      </c>
      <c r="U38" s="124" t="s">
        <v>161</v>
      </c>
      <c r="V38" s="124" t="s">
        <v>161</v>
      </c>
      <c r="W38" s="123">
        <v>63.190510058422333</v>
      </c>
      <c r="X38" s="121">
        <v>5.747238890597127</v>
      </c>
      <c r="Y38" s="125">
        <v>7.6260424607382982</v>
      </c>
      <c r="Z38" s="126">
        <v>4.8602689412639304</v>
      </c>
      <c r="AA38" s="126">
        <v>811.09518353517183</v>
      </c>
      <c r="AB38" s="126">
        <v>124.11079455908927</v>
      </c>
      <c r="AC38" s="127">
        <v>0.23903277089426167</v>
      </c>
      <c r="AD38" s="128">
        <v>9.402154784719674E-3</v>
      </c>
      <c r="AE38" s="128">
        <v>5.8185277622329855E-3</v>
      </c>
      <c r="AF38" s="129">
        <v>1.2329009224804953E-3</v>
      </c>
      <c r="AG38" s="129">
        <v>1.8865395357763593E-4</v>
      </c>
      <c r="AH38" s="127">
        <v>1.0902594723043049E-3</v>
      </c>
      <c r="AI38" s="130">
        <v>0</v>
      </c>
      <c r="AJ38" s="130">
        <v>0</v>
      </c>
      <c r="AK38" s="130">
        <v>0</v>
      </c>
      <c r="AL38" s="131" t="e">
        <v>#DIV/0!</v>
      </c>
      <c r="AM38" s="130">
        <v>0</v>
      </c>
      <c r="AN38" s="131" t="e">
        <v>#DIV/0!</v>
      </c>
      <c r="AO38" s="115">
        <v>0</v>
      </c>
      <c r="AP38" s="115" t="e">
        <v>#DIV/0!</v>
      </c>
      <c r="AQ38" s="130">
        <v>0</v>
      </c>
      <c r="AR38" s="132" t="e">
        <v>#DIV/0!</v>
      </c>
      <c r="AS38" s="130">
        <v>1.6735933838100001E-4</v>
      </c>
      <c r="AT38" s="130">
        <v>1.70048347E-6</v>
      </c>
      <c r="AU38" s="130">
        <v>1.5735235652307842E-6</v>
      </c>
      <c r="AV38" s="131">
        <v>9.7364451124525699E-7</v>
      </c>
      <c r="AW38" s="130">
        <v>4.3312065298619806E-8</v>
      </c>
      <c r="AX38" s="131">
        <v>1.2555945984296492E-6</v>
      </c>
      <c r="AY38" s="130">
        <v>9.7635518601355696E-6</v>
      </c>
      <c r="AZ38" s="115">
        <v>5.6550936021202793E-5</v>
      </c>
      <c r="BA38" s="130">
        <v>2.0633553685700918E-7</v>
      </c>
      <c r="BB38" s="133">
        <v>3.1503018135569582E-8</v>
      </c>
      <c r="BC38" s="134">
        <v>2.81E-4</v>
      </c>
      <c r="BD38" s="134">
        <v>6.2099999999999998E-6</v>
      </c>
      <c r="BE38" s="134">
        <v>1.003E-3</v>
      </c>
      <c r="BF38" s="134">
        <v>3.79E-4</v>
      </c>
      <c r="BG38" s="134">
        <v>7.1000000000000002E-4</v>
      </c>
      <c r="BH38" s="134">
        <v>4.9599999999999999E-5</v>
      </c>
      <c r="BI38" s="134">
        <v>3.29E-5</v>
      </c>
      <c r="BJ38" s="134">
        <v>7.5000000000000002E-6</v>
      </c>
      <c r="BK38" s="134">
        <v>1.3140000000000001E-2</v>
      </c>
      <c r="BL38" s="135">
        <v>1.2E-5</v>
      </c>
      <c r="BM38" s="130">
        <v>1.5782441359264764E-9</v>
      </c>
      <c r="BN38" s="130">
        <v>1.1442603704985816E-9</v>
      </c>
      <c r="BO38" s="130">
        <v>0</v>
      </c>
      <c r="BP38" s="130">
        <v>0</v>
      </c>
      <c r="BQ38" s="130">
        <v>2.0676099647132504E-8</v>
      </c>
      <c r="BR38" s="130">
        <v>1.2793702811992762E-8</v>
      </c>
      <c r="BS38" s="130">
        <v>0</v>
      </c>
      <c r="BT38" s="130">
        <v>0</v>
      </c>
      <c r="BU38" s="130">
        <v>0</v>
      </c>
      <c r="BV38" s="133">
        <v>0</v>
      </c>
      <c r="BW38" s="130">
        <v>1.6735776013686407E-4</v>
      </c>
      <c r="BX38" s="130">
        <v>1.700483854988055E-6</v>
      </c>
      <c r="BY38" s="130">
        <v>6.1603537884028658E-5</v>
      </c>
      <c r="BZ38" s="130">
        <v>9.405758591244646E-6</v>
      </c>
      <c r="CA38" s="130">
        <v>1.0575422225283542E-4</v>
      </c>
      <c r="CB38" s="130">
        <v>9.5582393785596047E-6</v>
      </c>
      <c r="CC38" s="130">
        <v>1.5735235652307842E-6</v>
      </c>
      <c r="CD38" s="130">
        <v>9.7364451124525699E-7</v>
      </c>
      <c r="CE38" s="130"/>
      <c r="CF38" s="130"/>
      <c r="CG38" s="130">
        <v>2.0633553685700918E-7</v>
      </c>
      <c r="CH38" s="130">
        <v>3.1503018135569582E-8</v>
      </c>
      <c r="CI38" s="136">
        <v>63.190510058422333</v>
      </c>
      <c r="CJ38" s="137">
        <v>5.747238890597127</v>
      </c>
      <c r="CK38" s="115">
        <v>0.16116302630146886</v>
      </c>
      <c r="CL38" s="115">
        <v>0.93877515406450895</v>
      </c>
      <c r="CM38" s="117" t="s">
        <v>161</v>
      </c>
      <c r="CN38" s="138" t="s">
        <v>161</v>
      </c>
      <c r="CO38" s="126"/>
      <c r="CP38" s="139"/>
      <c r="CQ38" s="117">
        <v>44391.979803240742</v>
      </c>
      <c r="CR38" s="126">
        <v>44305.595138888886</v>
      </c>
      <c r="CS38" s="126">
        <v>9000</v>
      </c>
      <c r="CT38" s="126">
        <v>2.5</v>
      </c>
      <c r="CU38" s="126">
        <v>1</v>
      </c>
      <c r="CV38" s="140">
        <v>7463635.000000312</v>
      </c>
      <c r="DA38" s="141"/>
    </row>
    <row r="39" spans="1:105" s="41" customFormat="1" ht="30" customHeight="1" x14ac:dyDescent="0.3">
      <c r="A39" s="41" t="s">
        <v>105</v>
      </c>
      <c r="B39" s="41" t="s">
        <v>105</v>
      </c>
      <c r="C39" s="42" t="s">
        <v>106</v>
      </c>
      <c r="D39" s="43">
        <v>44391.696122685185</v>
      </c>
      <c r="E39" s="44" t="s">
        <v>113</v>
      </c>
      <c r="F39" s="45" t="s">
        <v>108</v>
      </c>
      <c r="G39" s="45" t="s">
        <v>170</v>
      </c>
      <c r="H39" s="45" t="s">
        <v>109</v>
      </c>
      <c r="I39" s="45">
        <v>5.4972344068714989</v>
      </c>
      <c r="J39" s="45">
        <v>1.000607974985751</v>
      </c>
      <c r="K39" s="45">
        <v>5.2026196530694999E-4</v>
      </c>
      <c r="L39" s="45">
        <v>3.4858172331941466E-7</v>
      </c>
      <c r="M39" s="46">
        <v>1.0372504954477095</v>
      </c>
      <c r="N39" s="45">
        <v>8.3019355090082898E-4</v>
      </c>
      <c r="O39" s="47" t="s">
        <v>110</v>
      </c>
      <c r="P39" s="48">
        <v>68.539716838602189</v>
      </c>
      <c r="Q39" s="48">
        <v>0.19822036289137468</v>
      </c>
      <c r="R39" s="50">
        <v>63.210464305671479</v>
      </c>
      <c r="S39" s="50">
        <v>0.1796423990857948</v>
      </c>
      <c r="T39" s="50">
        <v>0.18440033376782569</v>
      </c>
      <c r="U39" s="49" t="s">
        <v>161</v>
      </c>
      <c r="V39" s="49" t="s">
        <v>161</v>
      </c>
      <c r="W39" s="50">
        <v>98.943636394553124</v>
      </c>
      <c r="X39" s="47">
        <v>6.784428558775242E-2</v>
      </c>
      <c r="Y39" s="51">
        <v>408.00337313206319</v>
      </c>
      <c r="Z39" s="52">
        <v>20.247222191819791</v>
      </c>
      <c r="AA39" s="52">
        <v>28262.995663666159</v>
      </c>
      <c r="AB39" s="52">
        <v>1400.3052759944301</v>
      </c>
      <c r="AC39" s="53">
        <v>0.99835773571715303</v>
      </c>
      <c r="AD39" s="54">
        <v>1.4435956399928862E-2</v>
      </c>
      <c r="AE39" s="54">
        <v>4.1039824573383516E-5</v>
      </c>
      <c r="AF39" s="55">
        <v>3.5381953558644255E-5</v>
      </c>
      <c r="AG39" s="55">
        <v>1.7530178623935935E-6</v>
      </c>
      <c r="AH39" s="53">
        <v>6.6816385618971271E-4</v>
      </c>
      <c r="AI39" s="56">
        <v>0</v>
      </c>
      <c r="AJ39" s="56">
        <v>0</v>
      </c>
      <c r="AK39" s="56">
        <v>0</v>
      </c>
      <c r="AL39" s="57" t="e">
        <v>#DIV/0!</v>
      </c>
      <c r="AM39" s="56">
        <v>0</v>
      </c>
      <c r="AN39" s="57" t="e">
        <v>#DIV/0!</v>
      </c>
      <c r="AO39" s="41">
        <v>0</v>
      </c>
      <c r="AP39" s="41" t="e">
        <v>#DIV/0!</v>
      </c>
      <c r="AQ39" s="56">
        <v>0</v>
      </c>
      <c r="AR39" s="58" t="e">
        <v>#DIV/0!</v>
      </c>
      <c r="AS39" s="56">
        <v>3.8157774345832E-2</v>
      </c>
      <c r="AT39" s="56">
        <v>1.1703921158000001E-5</v>
      </c>
      <c r="AU39" s="56">
        <v>5.508359910748711E-4</v>
      </c>
      <c r="AV39" s="57">
        <v>1.5568214076150581E-6</v>
      </c>
      <c r="AW39" s="56">
        <v>7.1627074676997908E-6</v>
      </c>
      <c r="AX39" s="57">
        <v>1.3889625464031701E-6</v>
      </c>
      <c r="AY39" s="56">
        <v>1.4650545721791038E-5</v>
      </c>
      <c r="AZ39" s="41">
        <v>5.3982144106589908E-5</v>
      </c>
      <c r="BA39" s="56">
        <v>1.35007705168304E-6</v>
      </c>
      <c r="BB39" s="59">
        <v>6.6889009236576134E-8</v>
      </c>
      <c r="BC39" s="60">
        <v>2.81E-4</v>
      </c>
      <c r="BD39" s="60">
        <v>6.2099999999999998E-6</v>
      </c>
      <c r="BE39" s="60">
        <v>1.003E-3</v>
      </c>
      <c r="BF39" s="60">
        <v>3.79E-4</v>
      </c>
      <c r="BG39" s="60">
        <v>7.1000000000000002E-4</v>
      </c>
      <c r="BH39" s="60">
        <v>4.9599999999999999E-5</v>
      </c>
      <c r="BI39" s="60">
        <v>3.29E-5</v>
      </c>
      <c r="BJ39" s="60">
        <v>7.5000000000000002E-6</v>
      </c>
      <c r="BK39" s="60">
        <v>1.3140000000000001E-2</v>
      </c>
      <c r="BL39" s="61">
        <v>1.2E-5</v>
      </c>
      <c r="BM39" s="56">
        <v>5.524884990480957E-7</v>
      </c>
      <c r="BN39" s="56">
        <v>2.0877268020080297E-7</v>
      </c>
      <c r="BO39" s="56">
        <v>0</v>
      </c>
      <c r="BP39" s="56">
        <v>0</v>
      </c>
      <c r="BQ39" s="56">
        <v>7.2379849227238067E-6</v>
      </c>
      <c r="BR39" s="56">
        <v>2.1498054968640338E-8</v>
      </c>
      <c r="BS39" s="56">
        <v>0</v>
      </c>
      <c r="BT39" s="56">
        <v>0</v>
      </c>
      <c r="BU39" s="56">
        <v>0</v>
      </c>
      <c r="BV39" s="59">
        <v>0</v>
      </c>
      <c r="BW39" s="56">
        <v>3.8157221857332953E-2</v>
      </c>
      <c r="BX39" s="56">
        <v>1.1705783036801866E-5</v>
      </c>
      <c r="BY39" s="56">
        <v>4.0307900455048844E-4</v>
      </c>
      <c r="BZ39" s="56">
        <v>1.9974767666748422E-5</v>
      </c>
      <c r="CA39" s="56">
        <v>3.7754142852782467E-2</v>
      </c>
      <c r="CB39" s="56">
        <v>2.3152034464496992E-5</v>
      </c>
      <c r="CC39" s="56">
        <v>5.508359910748711E-4</v>
      </c>
      <c r="CD39" s="56">
        <v>1.5568214076150581E-6</v>
      </c>
      <c r="CE39" s="56"/>
      <c r="CF39" s="56"/>
      <c r="CG39" s="56">
        <v>1.35007705168304E-6</v>
      </c>
      <c r="CH39" s="56">
        <v>6.6889009236576134E-8</v>
      </c>
      <c r="CI39" s="62">
        <v>98.943636394553124</v>
      </c>
      <c r="CJ39" s="63">
        <v>6.784428558775242E-2</v>
      </c>
      <c r="CK39" s="41">
        <v>37.598325791752899</v>
      </c>
      <c r="CL39" s="41">
        <v>138.53673963237219</v>
      </c>
      <c r="CM39" s="43" t="s">
        <v>161</v>
      </c>
      <c r="CN39" s="64" t="s">
        <v>161</v>
      </c>
      <c r="CO39" s="52"/>
      <c r="CP39" s="65"/>
      <c r="CQ39" s="43">
        <v>44391.696122685185</v>
      </c>
      <c r="CR39" s="52">
        <v>44305.595138888886</v>
      </c>
      <c r="CS39" s="52">
        <v>9000</v>
      </c>
      <c r="CT39" s="52">
        <v>2.5</v>
      </c>
      <c r="CU39" s="52">
        <v>1</v>
      </c>
      <c r="CV39" s="66">
        <v>7439125.0000002561</v>
      </c>
      <c r="DA39" s="67"/>
    </row>
    <row r="40" spans="1:105" s="115" customFormat="1" ht="30" customHeight="1" x14ac:dyDescent="0.3">
      <c r="A40" s="115" t="s">
        <v>105</v>
      </c>
      <c r="B40" s="115" t="s">
        <v>105</v>
      </c>
      <c r="C40" s="116" t="s">
        <v>106</v>
      </c>
      <c r="D40" s="117">
        <v>44391.939282407409</v>
      </c>
      <c r="E40" s="118" t="s">
        <v>145</v>
      </c>
      <c r="F40" s="119" t="s">
        <v>108</v>
      </c>
      <c r="G40" s="119" t="s">
        <v>170</v>
      </c>
      <c r="H40" s="119" t="s">
        <v>109</v>
      </c>
      <c r="I40" s="119">
        <v>5.5237402836189586</v>
      </c>
      <c r="J40" s="119">
        <v>1.0006096914664624</v>
      </c>
      <c r="K40" s="119">
        <v>5.2026196530694999E-4</v>
      </c>
      <c r="L40" s="119">
        <v>3.4858172331941466E-7</v>
      </c>
      <c r="M40" s="120">
        <v>1.0372504954477095</v>
      </c>
      <c r="N40" s="119">
        <v>8.3019355090082898E-4</v>
      </c>
      <c r="O40" s="121" t="s">
        <v>110</v>
      </c>
      <c r="P40" s="122">
        <v>69.348554723825728</v>
      </c>
      <c r="Q40" s="122">
        <v>36.847059359710514</v>
      </c>
      <c r="R40" s="123">
        <v>63.943345956499762</v>
      </c>
      <c r="S40" s="123">
        <v>33.380050337292566</v>
      </c>
      <c r="T40" s="123">
        <v>33.38007687668955</v>
      </c>
      <c r="U40" s="124" t="s">
        <v>161</v>
      </c>
      <c r="V40" s="124" t="s">
        <v>161</v>
      </c>
      <c r="W40" s="123">
        <v>73.578918542684718</v>
      </c>
      <c r="X40" s="121">
        <v>3.7331256714203165</v>
      </c>
      <c r="Y40" s="125">
        <v>11.989388078606217</v>
      </c>
      <c r="Z40" s="126">
        <v>6.5528974360295384</v>
      </c>
      <c r="AA40" s="126">
        <v>1130.006735274407</v>
      </c>
      <c r="AB40" s="126">
        <v>155.70731349597347</v>
      </c>
      <c r="AC40" s="127">
        <v>0.251496286069672</v>
      </c>
      <c r="AD40" s="128">
        <v>1.0610014705527179E-2</v>
      </c>
      <c r="AE40" s="128">
        <v>5.6126012471363514E-3</v>
      </c>
      <c r="AF40" s="129">
        <v>8.8495047753601509E-4</v>
      </c>
      <c r="AG40" s="129">
        <v>1.2194021250736216E-4</v>
      </c>
      <c r="AH40" s="127">
        <v>6.3502708240049531E-4</v>
      </c>
      <c r="AI40" s="130">
        <v>0</v>
      </c>
      <c r="AJ40" s="130">
        <v>0</v>
      </c>
      <c r="AK40" s="130">
        <v>0</v>
      </c>
      <c r="AL40" s="131" t="e">
        <v>#DIV/0!</v>
      </c>
      <c r="AM40" s="130">
        <v>0</v>
      </c>
      <c r="AN40" s="131" t="e">
        <v>#DIV/0!</v>
      </c>
      <c r="AO40" s="115">
        <v>0</v>
      </c>
      <c r="AP40" s="115" t="e">
        <v>#DIV/0!</v>
      </c>
      <c r="AQ40" s="130">
        <v>0</v>
      </c>
      <c r="AR40" s="132" t="e">
        <v>#DIV/0!</v>
      </c>
      <c r="AS40" s="130">
        <v>2.1590042464799999E-4</v>
      </c>
      <c r="AT40" s="130">
        <v>1.468868323E-6</v>
      </c>
      <c r="AU40" s="130">
        <v>2.2906823033593993E-6</v>
      </c>
      <c r="AV40" s="131">
        <v>1.2116498730753806E-6</v>
      </c>
      <c r="AW40" s="130">
        <v>2.8128132966561452E-7</v>
      </c>
      <c r="AX40" s="131">
        <v>1.4734443144956669E-6</v>
      </c>
      <c r="AY40" s="130">
        <v>8.8582018104811178E-6</v>
      </c>
      <c r="AZ40" s="115">
        <v>4.0751853155186834E-5</v>
      </c>
      <c r="BA40" s="130">
        <v>1.9105915067065661E-7</v>
      </c>
      <c r="BB40" s="133">
        <v>2.6294553281599589E-8</v>
      </c>
      <c r="BC40" s="134">
        <v>2.81E-4</v>
      </c>
      <c r="BD40" s="134">
        <v>6.2099999999999998E-6</v>
      </c>
      <c r="BE40" s="134">
        <v>1.003E-3</v>
      </c>
      <c r="BF40" s="134">
        <v>3.79E-4</v>
      </c>
      <c r="BG40" s="134">
        <v>7.1000000000000002E-4</v>
      </c>
      <c r="BH40" s="134">
        <v>4.9599999999999999E-5</v>
      </c>
      <c r="BI40" s="134">
        <v>3.29E-5</v>
      </c>
      <c r="BJ40" s="134">
        <v>7.5000000000000002E-6</v>
      </c>
      <c r="BK40" s="134">
        <v>1.3140000000000001E-2</v>
      </c>
      <c r="BL40" s="135">
        <v>1.2E-5</v>
      </c>
      <c r="BM40" s="130">
        <v>2.2975543502694776E-9</v>
      </c>
      <c r="BN40" s="130">
        <v>1.4935306846854368E-9</v>
      </c>
      <c r="BO40" s="130">
        <v>0</v>
      </c>
      <c r="BP40" s="130">
        <v>0</v>
      </c>
      <c r="BQ40" s="130">
        <v>3.0099565466142509E-8</v>
      </c>
      <c r="BR40" s="130">
        <v>1.5921103061754238E-8</v>
      </c>
      <c r="BS40" s="130">
        <v>0</v>
      </c>
      <c r="BT40" s="130">
        <v>0</v>
      </c>
      <c r="BU40" s="130">
        <v>0</v>
      </c>
      <c r="BV40" s="133">
        <v>0</v>
      </c>
      <c r="BW40" s="130">
        <v>2.1589812709364972E-4</v>
      </c>
      <c r="BX40" s="130">
        <v>1.4688690823033679E-6</v>
      </c>
      <c r="BY40" s="130">
        <v>5.7042620024231237E-5</v>
      </c>
      <c r="BZ40" s="130">
        <v>7.8507252495195595E-6</v>
      </c>
      <c r="CA40" s="130">
        <v>1.5885550706941847E-4</v>
      </c>
      <c r="CB40" s="130">
        <v>7.9869558233654137E-6</v>
      </c>
      <c r="CC40" s="130">
        <v>2.2906823033593993E-6</v>
      </c>
      <c r="CD40" s="130">
        <v>1.2116498730753806E-6</v>
      </c>
      <c r="CE40" s="130"/>
      <c r="CF40" s="130"/>
      <c r="CG40" s="130">
        <v>1.9105915067065661E-7</v>
      </c>
      <c r="CH40" s="130">
        <v>2.6294553281599589E-8</v>
      </c>
      <c r="CI40" s="136">
        <v>73.578918542684718</v>
      </c>
      <c r="CJ40" s="137">
        <v>3.7331256714203165</v>
      </c>
      <c r="CK40" s="115">
        <v>0.25859450398262995</v>
      </c>
      <c r="CL40" s="115">
        <v>1.1974927460559219</v>
      </c>
      <c r="CM40" s="117" t="s">
        <v>161</v>
      </c>
      <c r="CN40" s="138" t="s">
        <v>161</v>
      </c>
      <c r="CO40" s="126"/>
      <c r="CP40" s="139"/>
      <c r="CQ40" s="117">
        <v>44391.939282407409</v>
      </c>
      <c r="CR40" s="126">
        <v>44305.595138888886</v>
      </c>
      <c r="CS40" s="126">
        <v>9000</v>
      </c>
      <c r="CT40" s="126">
        <v>2.5</v>
      </c>
      <c r="CU40" s="126">
        <v>1</v>
      </c>
      <c r="CV40" s="140">
        <v>7460134.0000004042</v>
      </c>
      <c r="DA40" s="141"/>
    </row>
    <row r="41" spans="1:105" s="41" customFormat="1" ht="30" customHeight="1" x14ac:dyDescent="0.3">
      <c r="A41" s="41" t="s">
        <v>105</v>
      </c>
      <c r="B41" s="41" t="s">
        <v>105</v>
      </c>
      <c r="C41" s="42" t="s">
        <v>106</v>
      </c>
      <c r="D41" s="43">
        <v>44391.672962962963</v>
      </c>
      <c r="E41" s="44" t="s">
        <v>107</v>
      </c>
      <c r="F41" s="45" t="s">
        <v>108</v>
      </c>
      <c r="G41" s="45" t="s">
        <v>170</v>
      </c>
      <c r="H41" s="45" t="s">
        <v>109</v>
      </c>
      <c r="I41" s="45">
        <v>5.4947165010233538</v>
      </c>
      <c r="J41" s="45">
        <v>1.0006078114998793</v>
      </c>
      <c r="K41" s="45">
        <v>5.2026196530694999E-4</v>
      </c>
      <c r="L41" s="45">
        <v>3.4858172331941466E-7</v>
      </c>
      <c r="M41" s="46">
        <v>1.0372504954477095</v>
      </c>
      <c r="N41" s="45">
        <v>8.3019355090082898E-4</v>
      </c>
      <c r="O41" s="47" t="s">
        <v>110</v>
      </c>
      <c r="P41" s="48">
        <v>69.641563381007302</v>
      </c>
      <c r="Q41" s="48">
        <v>0.11132413020685827</v>
      </c>
      <c r="R41" s="50">
        <v>64.208765353319052</v>
      </c>
      <c r="S41" s="50">
        <v>0.10083459762719844</v>
      </c>
      <c r="T41" s="50">
        <v>0.1093337441292528</v>
      </c>
      <c r="U41" s="49" t="s">
        <v>161</v>
      </c>
      <c r="V41" s="49" t="s">
        <v>161</v>
      </c>
      <c r="W41" s="50">
        <v>99.173310377257053</v>
      </c>
      <c r="X41" s="47">
        <v>6.9555936467784588E-2</v>
      </c>
      <c r="Y41" s="51">
        <v>514.29870893651866</v>
      </c>
      <c r="Z41" s="52">
        <v>12.282846190526257</v>
      </c>
      <c r="AA41" s="52">
        <v>36115.126135172795</v>
      </c>
      <c r="AB41" s="52">
        <v>860.96549891120003</v>
      </c>
      <c r="AC41" s="53">
        <v>0.99779562723074566</v>
      </c>
      <c r="AD41" s="54">
        <v>1.4240534755758177E-2</v>
      </c>
      <c r="AE41" s="54">
        <v>2.2570208856094843E-5</v>
      </c>
      <c r="AF41" s="55">
        <v>2.768922905757464E-5</v>
      </c>
      <c r="AG41" s="55">
        <v>6.6009657063896575E-7</v>
      </c>
      <c r="AH41" s="53">
        <v>5.9363733416142308E-3</v>
      </c>
      <c r="AI41" s="56">
        <v>0</v>
      </c>
      <c r="AJ41" s="56">
        <v>0</v>
      </c>
      <c r="AK41" s="56">
        <v>0</v>
      </c>
      <c r="AL41" s="57" t="e">
        <v>#DIV/0!</v>
      </c>
      <c r="AM41" s="56">
        <v>0</v>
      </c>
      <c r="AN41" s="57" t="e">
        <v>#DIV/0!</v>
      </c>
      <c r="AO41" s="41">
        <v>0</v>
      </c>
      <c r="AP41" s="41" t="e">
        <v>#DIV/0!</v>
      </c>
      <c r="AQ41" s="56">
        <v>0</v>
      </c>
      <c r="AR41" s="58" t="e">
        <v>#DIV/0!</v>
      </c>
      <c r="AS41" s="56">
        <v>6.8954954187840006E-2</v>
      </c>
      <c r="AT41" s="56">
        <v>3.2654618741000001E-5</v>
      </c>
      <c r="AU41" s="56">
        <v>9.8194139637295362E-4</v>
      </c>
      <c r="AV41" s="57">
        <v>1.4851989090173974E-6</v>
      </c>
      <c r="AW41" s="56">
        <v>1.220886474197658E-5</v>
      </c>
      <c r="AX41" s="57">
        <v>6.4696852626491112E-7</v>
      </c>
      <c r="AY41" s="56">
        <v>3.4330680319353594E-6</v>
      </c>
      <c r="AZ41" s="41">
        <v>4.1885911995592946E-5</v>
      </c>
      <c r="BA41" s="56">
        <v>1.9092822503938219E-6</v>
      </c>
      <c r="BB41" s="59">
        <v>4.550729583104161E-8</v>
      </c>
      <c r="BC41" s="60">
        <v>2.81E-4</v>
      </c>
      <c r="BD41" s="60">
        <v>6.2099999999999998E-6</v>
      </c>
      <c r="BE41" s="60">
        <v>1.003E-3</v>
      </c>
      <c r="BF41" s="60">
        <v>3.79E-4</v>
      </c>
      <c r="BG41" s="60">
        <v>7.1000000000000002E-4</v>
      </c>
      <c r="BH41" s="60">
        <v>4.9599999999999999E-5</v>
      </c>
      <c r="BI41" s="60">
        <v>3.29E-5</v>
      </c>
      <c r="BJ41" s="60">
        <v>7.5000000000000002E-6</v>
      </c>
      <c r="BK41" s="60">
        <v>1.3140000000000001E-2</v>
      </c>
      <c r="BL41" s="61">
        <v>1.2E-5</v>
      </c>
      <c r="BM41" s="56">
        <v>9.8488722056207254E-7</v>
      </c>
      <c r="BN41" s="56">
        <v>3.7215877058654576E-7</v>
      </c>
      <c r="BO41" s="56">
        <v>0</v>
      </c>
      <c r="BP41" s="56">
        <v>0</v>
      </c>
      <c r="BQ41" s="56">
        <v>1.2902709948340611E-5</v>
      </c>
      <c r="BR41" s="56">
        <v>2.2796959359528762E-8</v>
      </c>
      <c r="BS41" s="56">
        <v>0</v>
      </c>
      <c r="BT41" s="56">
        <v>0</v>
      </c>
      <c r="BU41" s="56">
        <v>0</v>
      </c>
      <c r="BV41" s="59">
        <v>0</v>
      </c>
      <c r="BW41" s="56">
        <v>6.895396930061945E-2</v>
      </c>
      <c r="BX41" s="56">
        <v>3.2656739385165094E-5</v>
      </c>
      <c r="BY41" s="56">
        <v>5.7003530867757947E-4</v>
      </c>
      <c r="BZ41" s="56">
        <v>1.3599544153862365E-5</v>
      </c>
      <c r="CA41" s="56">
        <v>6.838393399194187E-2</v>
      </c>
      <c r="CB41" s="56">
        <v>3.5375277079670276E-5</v>
      </c>
      <c r="CC41" s="56">
        <v>9.8194139637295362E-4</v>
      </c>
      <c r="CD41" s="56">
        <v>1.4851989090173974E-6</v>
      </c>
      <c r="CE41" s="56"/>
      <c r="CF41" s="56"/>
      <c r="CG41" s="56">
        <v>1.9092822503938219E-6</v>
      </c>
      <c r="CH41" s="56">
        <v>4.550729583104161E-8</v>
      </c>
      <c r="CI41" s="62">
        <v>99.173310377257053</v>
      </c>
      <c r="CJ41" s="63">
        <v>6.9555936467784588E-2</v>
      </c>
      <c r="CK41" s="41">
        <v>286.02445021149015</v>
      </c>
      <c r="CL41" s="41">
        <v>3489.7051065579649</v>
      </c>
      <c r="CM41" s="43" t="s">
        <v>161</v>
      </c>
      <c r="CN41" s="64" t="s">
        <v>161</v>
      </c>
      <c r="CO41" s="52"/>
      <c r="CP41" s="65"/>
      <c r="CQ41" s="43">
        <v>44391.672962962963</v>
      </c>
      <c r="CR41" s="52">
        <v>44305.595138888886</v>
      </c>
      <c r="CS41" s="52">
        <v>9000</v>
      </c>
      <c r="CT41" s="52">
        <v>2.5</v>
      </c>
      <c r="CU41" s="52">
        <v>1</v>
      </c>
      <c r="CV41" s="66">
        <v>7437124.0000002086</v>
      </c>
      <c r="DA41" s="67"/>
    </row>
    <row r="42" spans="1:105" s="41" customFormat="1" ht="30" customHeight="1" x14ac:dyDescent="0.3">
      <c r="A42" s="41" t="s">
        <v>105</v>
      </c>
      <c r="B42" s="41" t="s">
        <v>105</v>
      </c>
      <c r="C42" s="42" t="s">
        <v>106</v>
      </c>
      <c r="D42" s="43">
        <v>44391.725069444445</v>
      </c>
      <c r="E42" s="44" t="s">
        <v>117</v>
      </c>
      <c r="F42" s="45" t="s">
        <v>108</v>
      </c>
      <c r="G42" s="45" t="s">
        <v>170</v>
      </c>
      <c r="H42" s="45" t="s">
        <v>109</v>
      </c>
      <c r="I42" s="45">
        <v>5.5003830969533318</v>
      </c>
      <c r="J42" s="45">
        <v>1.0006081793227024</v>
      </c>
      <c r="K42" s="45">
        <v>5.2026196530694999E-4</v>
      </c>
      <c r="L42" s="45">
        <v>3.4858172331941466E-7</v>
      </c>
      <c r="M42" s="46">
        <v>1.0372504954477095</v>
      </c>
      <c r="N42" s="45">
        <v>8.3019355090082898E-4</v>
      </c>
      <c r="O42" s="47" t="s">
        <v>110</v>
      </c>
      <c r="P42" s="48">
        <v>69.962760139855604</v>
      </c>
      <c r="Q42" s="48">
        <v>1.3670442424162887</v>
      </c>
      <c r="R42" s="50">
        <v>64.499673844374001</v>
      </c>
      <c r="S42" s="50">
        <v>1.2380346472537953</v>
      </c>
      <c r="T42" s="50">
        <v>1.2387622745766045</v>
      </c>
      <c r="U42" s="49" t="s">
        <v>161</v>
      </c>
      <c r="V42" s="49" t="s">
        <v>161</v>
      </c>
      <c r="W42" s="50">
        <v>99.280455127933408</v>
      </c>
      <c r="X42" s="47">
        <v>0.20419633142610669</v>
      </c>
      <c r="Y42" s="51">
        <v>588.8037459018193</v>
      </c>
      <c r="Z42" s="52">
        <v>141.82863094678135</v>
      </c>
      <c r="AA42" s="52">
        <v>41492.895243977473</v>
      </c>
      <c r="AB42" s="52">
        <v>9962.0658940633621</v>
      </c>
      <c r="AC42" s="53">
        <v>0.99673068226251615</v>
      </c>
      <c r="AD42" s="54">
        <v>1.4190471463600309E-2</v>
      </c>
      <c r="AE42" s="54">
        <v>2.7617126279978651E-4</v>
      </c>
      <c r="AF42" s="55">
        <v>2.4100511524202353E-5</v>
      </c>
      <c r="AG42" s="55">
        <v>5.7863131139200391E-6</v>
      </c>
      <c r="AH42" s="53">
        <v>1.2773206314426621E-4</v>
      </c>
      <c r="AI42" s="56">
        <v>0</v>
      </c>
      <c r="AJ42" s="56">
        <v>0</v>
      </c>
      <c r="AK42" s="56">
        <v>0</v>
      </c>
      <c r="AL42" s="57" t="e">
        <v>#DIV/0!</v>
      </c>
      <c r="AM42" s="56">
        <v>0</v>
      </c>
      <c r="AN42" s="57" t="e">
        <v>#DIV/0!</v>
      </c>
      <c r="AO42" s="41">
        <v>0</v>
      </c>
      <c r="AP42" s="41" t="e">
        <v>#DIV/0!</v>
      </c>
      <c r="AQ42" s="56">
        <v>0</v>
      </c>
      <c r="AR42" s="58" t="e">
        <v>#DIV/0!</v>
      </c>
      <c r="AS42" s="56">
        <v>5.7140469366910003E-3</v>
      </c>
      <c r="AT42" s="56">
        <v>4.4142375379999996E-6</v>
      </c>
      <c r="AU42" s="56">
        <v>8.1083865926645949E-5</v>
      </c>
      <c r="AV42" s="57">
        <v>1.5767892960290437E-6</v>
      </c>
      <c r="AW42" s="56">
        <v>1.5247675962841058E-6</v>
      </c>
      <c r="AX42" s="57">
        <v>1.1414091932791516E-6</v>
      </c>
      <c r="AY42" s="56">
        <v>-3.1571684011258391E-6</v>
      </c>
      <c r="AZ42" s="41">
        <v>-3.7562035471167362E-5</v>
      </c>
      <c r="BA42" s="56">
        <v>1.3770949402242146E-7</v>
      </c>
      <c r="BB42" s="59">
        <v>3.3062622973518811E-8</v>
      </c>
      <c r="BC42" s="60">
        <v>2.81E-4</v>
      </c>
      <c r="BD42" s="60">
        <v>6.2099999999999998E-6</v>
      </c>
      <c r="BE42" s="60">
        <v>1.003E-3</v>
      </c>
      <c r="BF42" s="60">
        <v>3.79E-4</v>
      </c>
      <c r="BG42" s="60">
        <v>7.1000000000000002E-4</v>
      </c>
      <c r="BH42" s="60">
        <v>4.9599999999999999E-5</v>
      </c>
      <c r="BI42" s="60">
        <v>3.29E-5</v>
      </c>
      <c r="BJ42" s="60">
        <v>7.5000000000000002E-6</v>
      </c>
      <c r="BK42" s="60">
        <v>1.3140000000000001E-2</v>
      </c>
      <c r="BL42" s="61">
        <v>1.2E-5</v>
      </c>
      <c r="BM42" s="56">
        <v>8.1327117524425889E-8</v>
      </c>
      <c r="BN42" s="56">
        <v>3.0771453696691892E-8</v>
      </c>
      <c r="BO42" s="56">
        <v>0</v>
      </c>
      <c r="BP42" s="56">
        <v>0</v>
      </c>
      <c r="BQ42" s="56">
        <v>1.0654419982761277E-6</v>
      </c>
      <c r="BR42" s="56">
        <v>2.074184593403387E-8</v>
      </c>
      <c r="BS42" s="56">
        <v>0</v>
      </c>
      <c r="BT42" s="56">
        <v>0</v>
      </c>
      <c r="BU42" s="56">
        <v>0</v>
      </c>
      <c r="BV42" s="59">
        <v>0</v>
      </c>
      <c r="BW42" s="56">
        <v>5.7139656095734756E-3</v>
      </c>
      <c r="BX42" s="56">
        <v>4.4143447899151361E-6</v>
      </c>
      <c r="BY42" s="56">
        <v>4.1114546535334154E-5</v>
      </c>
      <c r="BZ42" s="56">
        <v>9.8712690252817228E-6</v>
      </c>
      <c r="CA42" s="56">
        <v>5.6728510630381411E-3</v>
      </c>
      <c r="CB42" s="56">
        <v>1.0813343243129633E-5</v>
      </c>
      <c r="CC42" s="56">
        <v>8.1083865926645949E-5</v>
      </c>
      <c r="CD42" s="56">
        <v>1.5767892960290437E-6</v>
      </c>
      <c r="CE42" s="56"/>
      <c r="CF42" s="56"/>
      <c r="CG42" s="56">
        <v>1.3770949402242146E-7</v>
      </c>
      <c r="CH42" s="56">
        <v>3.3062622973518811E-8</v>
      </c>
      <c r="CI42" s="62">
        <v>99.280455127933408</v>
      </c>
      <c r="CJ42" s="63">
        <v>0.20419633142610669</v>
      </c>
      <c r="CK42" s="41">
        <v>-25.68246467237276</v>
      </c>
      <c r="CL42" s="41">
        <v>-305.55447638001181</v>
      </c>
      <c r="CM42" s="43" t="s">
        <v>161</v>
      </c>
      <c r="CN42" s="64" t="s">
        <v>161</v>
      </c>
      <c r="CO42" s="52"/>
      <c r="CP42" s="65"/>
      <c r="CQ42" s="43">
        <v>44391.725069444445</v>
      </c>
      <c r="CR42" s="52">
        <v>44305.595138888886</v>
      </c>
      <c r="CS42" s="52">
        <v>9000</v>
      </c>
      <c r="CT42" s="52">
        <v>2.5</v>
      </c>
      <c r="CU42" s="52">
        <v>1</v>
      </c>
      <c r="CV42" s="66">
        <v>7441626.000000257</v>
      </c>
      <c r="DA42" s="67"/>
    </row>
    <row r="43" spans="1:105" s="41" customFormat="1" ht="30" customHeight="1" x14ac:dyDescent="0.3">
      <c r="A43" s="41" t="s">
        <v>105</v>
      </c>
      <c r="B43" s="41" t="s">
        <v>105</v>
      </c>
      <c r="C43" s="42" t="s">
        <v>106</v>
      </c>
      <c r="D43" s="43">
        <v>44391.974016203705</v>
      </c>
      <c r="E43" s="44" t="s">
        <v>149</v>
      </c>
      <c r="F43" s="45" t="s">
        <v>108</v>
      </c>
      <c r="G43" s="45" t="s">
        <v>170</v>
      </c>
      <c r="H43" s="45" t="s">
        <v>109</v>
      </c>
      <c r="I43" s="45">
        <v>5.5275368943887671</v>
      </c>
      <c r="J43" s="45">
        <v>1.0006099366548891</v>
      </c>
      <c r="K43" s="45">
        <v>5.2026196530694999E-4</v>
      </c>
      <c r="L43" s="45">
        <v>3.4858172331941466E-7</v>
      </c>
      <c r="M43" s="46">
        <v>1.0372504954477095</v>
      </c>
      <c r="N43" s="45">
        <v>8.3019355090082898E-4</v>
      </c>
      <c r="O43" s="47" t="s">
        <v>110</v>
      </c>
      <c r="P43" s="48">
        <v>71.044324862009205</v>
      </c>
      <c r="Q43" s="48">
        <v>0.86423304339439277</v>
      </c>
      <c r="R43" s="50">
        <v>65.478904209048622</v>
      </c>
      <c r="S43" s="50">
        <v>0.78224963012510129</v>
      </c>
      <c r="T43" s="50">
        <v>0.78343525824877713</v>
      </c>
      <c r="U43" s="49" t="s">
        <v>161</v>
      </c>
      <c r="V43" s="49" t="s">
        <v>161</v>
      </c>
      <c r="W43" s="50">
        <v>99.035613077697477</v>
      </c>
      <c r="X43" s="47">
        <v>0.13194676661546154</v>
      </c>
      <c r="Y43" s="51">
        <v>431.56112102852819</v>
      </c>
      <c r="Z43" s="52">
        <v>45.014932273468204</v>
      </c>
      <c r="AA43" s="52">
        <v>30958.528480163626</v>
      </c>
      <c r="AB43" s="52">
        <v>3207.4271307059425</v>
      </c>
      <c r="AC43" s="53">
        <v>0.99322360077708283</v>
      </c>
      <c r="AD43" s="54">
        <v>1.3939975257707961E-2</v>
      </c>
      <c r="AE43" s="54">
        <v>1.6898720121479908E-4</v>
      </c>
      <c r="AF43" s="55">
        <v>3.2301276872404975E-5</v>
      </c>
      <c r="AG43" s="55">
        <v>3.3465412241211449E-6</v>
      </c>
      <c r="AH43" s="53">
        <v>2.9851728337383323E-4</v>
      </c>
      <c r="AI43" s="56">
        <v>0</v>
      </c>
      <c r="AJ43" s="56">
        <v>0</v>
      </c>
      <c r="AK43" s="56">
        <v>0</v>
      </c>
      <c r="AL43" s="57" t="e">
        <v>#DIV/0!</v>
      </c>
      <c r="AM43" s="56">
        <v>0</v>
      </c>
      <c r="AN43" s="57" t="e">
        <v>#DIV/0!</v>
      </c>
      <c r="AO43" s="41">
        <v>0</v>
      </c>
      <c r="AP43" s="41" t="e">
        <v>#DIV/0!</v>
      </c>
      <c r="AQ43" s="56">
        <v>0</v>
      </c>
      <c r="AR43" s="58" t="e">
        <v>#DIV/0!</v>
      </c>
      <c r="AS43" s="56">
        <v>7.0056962587579999E-3</v>
      </c>
      <c r="AT43" s="56">
        <v>4.2894137329999997E-6</v>
      </c>
      <c r="AU43" s="56">
        <v>9.7657867077808211E-5</v>
      </c>
      <c r="AV43" s="57">
        <v>1.182345325602743E-6</v>
      </c>
      <c r="AW43" s="56">
        <v>2.7843627676807118E-6</v>
      </c>
      <c r="AX43" s="57">
        <v>8.7434618461862529E-7</v>
      </c>
      <c r="AY43" s="56">
        <v>-3.6384562741745726E-7</v>
      </c>
      <c r="AZ43" s="41">
        <v>-3.8913183691903463E-5</v>
      </c>
      <c r="BA43" s="56">
        <v>2.2628977060088918E-7</v>
      </c>
      <c r="BB43" s="59">
        <v>2.3444114087894701E-8</v>
      </c>
      <c r="BC43" s="60">
        <v>2.81E-4</v>
      </c>
      <c r="BD43" s="60">
        <v>6.2099999999999998E-6</v>
      </c>
      <c r="BE43" s="60">
        <v>1.003E-3</v>
      </c>
      <c r="BF43" s="60">
        <v>3.79E-4</v>
      </c>
      <c r="BG43" s="60">
        <v>7.1000000000000002E-4</v>
      </c>
      <c r="BH43" s="60">
        <v>4.9599999999999999E-5</v>
      </c>
      <c r="BI43" s="60">
        <v>3.29E-5</v>
      </c>
      <c r="BJ43" s="60">
        <v>7.5000000000000002E-6</v>
      </c>
      <c r="BK43" s="60">
        <v>1.3140000000000001E-2</v>
      </c>
      <c r="BL43" s="61">
        <v>1.2E-5</v>
      </c>
      <c r="BM43" s="56">
        <v>9.7950840679041634E-8</v>
      </c>
      <c r="BN43" s="56">
        <v>3.7031325021208392E-8</v>
      </c>
      <c r="BO43" s="56">
        <v>0</v>
      </c>
      <c r="BP43" s="56">
        <v>0</v>
      </c>
      <c r="BQ43" s="56">
        <v>1.2832243734024E-6</v>
      </c>
      <c r="BR43" s="56">
        <v>1.5580153359106947E-8</v>
      </c>
      <c r="BS43" s="56">
        <v>0</v>
      </c>
      <c r="BT43" s="56">
        <v>0</v>
      </c>
      <c r="BU43" s="56">
        <v>0</v>
      </c>
      <c r="BV43" s="59">
        <v>0</v>
      </c>
      <c r="BW43" s="56">
        <v>7.005598307917321E-3</v>
      </c>
      <c r="BX43" s="56">
        <v>4.289573579259577E-6</v>
      </c>
      <c r="BY43" s="56">
        <v>6.7561073910601474E-5</v>
      </c>
      <c r="BZ43" s="56">
        <v>6.9998262195269144E-6</v>
      </c>
      <c r="CA43" s="56">
        <v>6.9380372340067196E-3</v>
      </c>
      <c r="CB43" s="56">
        <v>8.2096290169202093E-6</v>
      </c>
      <c r="CC43" s="56">
        <v>9.7657867077808211E-5</v>
      </c>
      <c r="CD43" s="56">
        <v>1.182345325602743E-6</v>
      </c>
      <c r="CE43" s="56"/>
      <c r="CF43" s="56"/>
      <c r="CG43" s="56">
        <v>2.2628977060088918E-7</v>
      </c>
      <c r="CH43" s="56">
        <v>2.3444114087894701E-8</v>
      </c>
      <c r="CI43" s="62">
        <v>99.035613077697477</v>
      </c>
      <c r="CJ43" s="63">
        <v>0.13194676661546154</v>
      </c>
      <c r="CK43" s="41">
        <v>-268.40467417727336</v>
      </c>
      <c r="CL43" s="41">
        <v>-28705.801773906554</v>
      </c>
      <c r="CM43" s="43" t="s">
        <v>161</v>
      </c>
      <c r="CN43" s="64" t="s">
        <v>161</v>
      </c>
      <c r="CO43" s="52"/>
      <c r="CP43" s="65"/>
      <c r="CQ43" s="43">
        <v>44391.974016203705</v>
      </c>
      <c r="CR43" s="52">
        <v>44305.595138888886</v>
      </c>
      <c r="CS43" s="52">
        <v>9000</v>
      </c>
      <c r="CT43" s="52">
        <v>2.5</v>
      </c>
      <c r="CU43" s="52">
        <v>1</v>
      </c>
      <c r="CV43" s="66">
        <v>7463135.0000003586</v>
      </c>
      <c r="DA43" s="67"/>
    </row>
    <row r="44" spans="1:105" s="41" customFormat="1" ht="30" customHeight="1" x14ac:dyDescent="0.3">
      <c r="A44" s="99" t="s">
        <v>105</v>
      </c>
      <c r="B44" s="99" t="s">
        <v>105</v>
      </c>
      <c r="C44" s="100" t="s">
        <v>106</v>
      </c>
      <c r="D44" s="101">
        <v>44392.049293981479</v>
      </c>
      <c r="E44" s="44" t="s">
        <v>159</v>
      </c>
      <c r="F44" s="102" t="s">
        <v>108</v>
      </c>
      <c r="G44" s="102" t="s">
        <v>170</v>
      </c>
      <c r="H44" s="102" t="s">
        <v>109</v>
      </c>
      <c r="I44" s="102">
        <v>5.5357741624822436</v>
      </c>
      <c r="J44" s="102">
        <v>1.0006104680464749</v>
      </c>
      <c r="K44" s="102">
        <v>5.2026196530694999E-4</v>
      </c>
      <c r="L44" s="102">
        <v>3.4858172331941466E-7</v>
      </c>
      <c r="M44" s="103">
        <v>1.0372504954477095</v>
      </c>
      <c r="N44" s="102">
        <v>8.3019355090082898E-4</v>
      </c>
      <c r="O44" s="47" t="s">
        <v>110</v>
      </c>
      <c r="P44" s="104">
        <v>73.861860761414334</v>
      </c>
      <c r="Q44" s="104">
        <v>22.730252701404904</v>
      </c>
      <c r="R44" s="105">
        <v>68.027360428684958</v>
      </c>
      <c r="S44" s="105">
        <v>20.544958804055202</v>
      </c>
      <c r="T44" s="105">
        <v>20.545007497645376</v>
      </c>
      <c r="U44" s="106" t="s">
        <v>161</v>
      </c>
      <c r="V44" s="106" t="s">
        <v>161</v>
      </c>
      <c r="W44" s="105">
        <v>50.584073347989545</v>
      </c>
      <c r="X44" s="47">
        <v>2.8219257506663928</v>
      </c>
      <c r="Y44" s="51">
        <v>4.1376926938376011</v>
      </c>
      <c r="Z44" s="107">
        <v>1.2737714842576549</v>
      </c>
      <c r="AA44" s="107">
        <v>604.1776816257543</v>
      </c>
      <c r="AB44" s="107">
        <v>34.055985387660336</v>
      </c>
      <c r="AC44" s="53">
        <v>0.18195299097518422</v>
      </c>
      <c r="AD44" s="108">
        <v>6.8484699446422319E-3</v>
      </c>
      <c r="AE44" s="108">
        <v>2.0730814872252389E-3</v>
      </c>
      <c r="AF44" s="109">
        <v>1.6551422378084961E-3</v>
      </c>
      <c r="AG44" s="109">
        <v>9.3296229866731954E-5</v>
      </c>
      <c r="AH44" s="53">
        <v>1.1695407538968685E-3</v>
      </c>
      <c r="AI44" s="110">
        <v>0</v>
      </c>
      <c r="AJ44" s="110">
        <v>0</v>
      </c>
      <c r="AK44" s="110">
        <v>0</v>
      </c>
      <c r="AL44" s="111" t="e">
        <v>#DIV/0!</v>
      </c>
      <c r="AM44" s="110">
        <v>0</v>
      </c>
      <c r="AN44" s="111" t="e">
        <v>#DIV/0!</v>
      </c>
      <c r="AO44" s="99">
        <v>0</v>
      </c>
      <c r="AP44" s="99" t="e">
        <v>#DIV/0!</v>
      </c>
      <c r="AQ44" s="110">
        <v>0</v>
      </c>
      <c r="AR44" s="58" t="e">
        <v>#DIV/0!</v>
      </c>
      <c r="AS44" s="110">
        <v>5.1016524324800001E-4</v>
      </c>
      <c r="AT44" s="110">
        <v>2.2789838090000001E-6</v>
      </c>
      <c r="AU44" s="110">
        <v>3.4938273360314041E-6</v>
      </c>
      <c r="AV44" s="111">
        <v>1.0574916865237539E-6</v>
      </c>
      <c r="AW44" s="110">
        <v>-5.235457818727387E-7</v>
      </c>
      <c r="AX44" s="111">
        <v>-9.9208033427798967E-7</v>
      </c>
      <c r="AY44" s="110">
        <v>3.5949064198178097E-6</v>
      </c>
      <c r="AZ44" s="99">
        <v>4.9834432446137728E-5</v>
      </c>
      <c r="BA44" s="110">
        <v>8.4439024223207134E-7</v>
      </c>
      <c r="BB44" s="59">
        <v>4.7446462342359681E-8</v>
      </c>
      <c r="BC44" s="112">
        <v>2.81E-4</v>
      </c>
      <c r="BD44" s="112">
        <v>6.2099999999999998E-6</v>
      </c>
      <c r="BE44" s="112">
        <v>1.003E-3</v>
      </c>
      <c r="BF44" s="112">
        <v>3.79E-4</v>
      </c>
      <c r="BG44" s="112">
        <v>7.1000000000000002E-4</v>
      </c>
      <c r="BH44" s="112">
        <v>4.9599999999999999E-5</v>
      </c>
      <c r="BI44" s="112">
        <v>3.29E-5</v>
      </c>
      <c r="BJ44" s="112">
        <v>7.5000000000000002E-6</v>
      </c>
      <c r="BK44" s="112">
        <v>1.3140000000000001E-2</v>
      </c>
      <c r="BL44" s="61">
        <v>1.2E-5</v>
      </c>
      <c r="BM44" s="110">
        <v>3.5043088180394984E-9</v>
      </c>
      <c r="BN44" s="110">
        <v>1.6965876497456051E-9</v>
      </c>
      <c r="BO44" s="110">
        <v>0</v>
      </c>
      <c r="BP44" s="110">
        <v>0</v>
      </c>
      <c r="BQ44" s="110">
        <v>4.5908891195452653E-8</v>
      </c>
      <c r="BR44" s="110">
        <v>1.3895504011144667E-8</v>
      </c>
      <c r="BS44" s="110">
        <v>0</v>
      </c>
      <c r="BT44" s="110">
        <v>0</v>
      </c>
      <c r="BU44" s="110">
        <v>0</v>
      </c>
      <c r="BV44" s="59">
        <v>0</v>
      </c>
      <c r="BW44" s="110">
        <v>5.1016173893918195E-4</v>
      </c>
      <c r="BX44" s="110">
        <v>2.278984440511563E-6</v>
      </c>
      <c r="BY44" s="110">
        <v>2.5210115072080722E-4</v>
      </c>
      <c r="BZ44" s="110">
        <v>1.4168034080790914E-5</v>
      </c>
      <c r="CA44" s="110">
        <v>2.5806058821837473E-4</v>
      </c>
      <c r="CB44" s="110">
        <v>1.4350155392696855E-5</v>
      </c>
      <c r="CC44" s="110">
        <v>3.4938273360314041E-6</v>
      </c>
      <c r="CD44" s="110">
        <v>1.0574916865237539E-6</v>
      </c>
      <c r="CE44" s="110"/>
      <c r="CF44" s="110"/>
      <c r="CG44" s="110">
        <v>8.4439024223207134E-7</v>
      </c>
      <c r="CH44" s="110">
        <v>4.7446462342359681E-8</v>
      </c>
      <c r="CI44" s="113">
        <v>50.584073347989545</v>
      </c>
      <c r="CJ44" s="63">
        <v>2.8219257506663928</v>
      </c>
      <c r="CK44" s="99">
        <v>0.97188269401696181</v>
      </c>
      <c r="CL44" s="99">
        <v>13.475946261739532</v>
      </c>
      <c r="CM44" s="101" t="s">
        <v>161</v>
      </c>
      <c r="CN44" s="64" t="s">
        <v>161</v>
      </c>
      <c r="CO44" s="107"/>
      <c r="CP44" s="65"/>
      <c r="CQ44" s="101">
        <v>44392.049293981479</v>
      </c>
      <c r="CR44" s="107">
        <v>44305.595138888886</v>
      </c>
      <c r="CS44" s="107">
        <v>9000</v>
      </c>
      <c r="CT44" s="107">
        <v>2.5</v>
      </c>
      <c r="CU44" s="107">
        <v>1</v>
      </c>
      <c r="CV44" s="66">
        <v>7469639.0000000596</v>
      </c>
      <c r="CW44" s="99"/>
      <c r="CX44" s="99"/>
      <c r="CY44" s="99"/>
      <c r="CZ44" s="99"/>
      <c r="DA44" s="114"/>
    </row>
    <row r="45" spans="1:105" s="41" customFormat="1" ht="30" customHeight="1" x14ac:dyDescent="0.3">
      <c r="A45" s="41" t="s">
        <v>105</v>
      </c>
      <c r="B45" s="41" t="s">
        <v>105</v>
      </c>
      <c r="C45" s="42" t="s">
        <v>106</v>
      </c>
      <c r="D45" s="43">
        <v>44391.904548611114</v>
      </c>
      <c r="E45" s="44" t="s">
        <v>140</v>
      </c>
      <c r="F45" s="45" t="s">
        <v>108</v>
      </c>
      <c r="G45" s="45" t="s">
        <v>170</v>
      </c>
      <c r="H45" s="45" t="s">
        <v>109</v>
      </c>
      <c r="I45" s="45">
        <v>5.5199462805664012</v>
      </c>
      <c r="J45" s="45">
        <v>1.0006094462780952</v>
      </c>
      <c r="K45" s="45">
        <v>5.2026196530694999E-4</v>
      </c>
      <c r="L45" s="45">
        <v>3.4858172331941466E-7</v>
      </c>
      <c r="M45" s="46">
        <v>1.0372504954477095</v>
      </c>
      <c r="N45" s="45">
        <v>8.3019355090082898E-4</v>
      </c>
      <c r="O45" s="47" t="s">
        <v>110</v>
      </c>
      <c r="P45" s="48">
        <v>78.022328251024959</v>
      </c>
      <c r="Q45" s="48">
        <v>20.742436096416633</v>
      </c>
      <c r="R45" s="50">
        <v>71.783925422862765</v>
      </c>
      <c r="S45" s="50">
        <v>18.709253342416591</v>
      </c>
      <c r="T45" s="50">
        <v>18.709312759199257</v>
      </c>
      <c r="U45" s="49" t="s">
        <v>161</v>
      </c>
      <c r="V45" s="49" t="s">
        <v>161</v>
      </c>
      <c r="W45" s="50">
        <v>84.097247917380102</v>
      </c>
      <c r="X45" s="47">
        <v>2.6797470987496839</v>
      </c>
      <c r="Y45" s="51">
        <v>20.235885407544277</v>
      </c>
      <c r="Z45" s="52">
        <v>6.294435254798354</v>
      </c>
      <c r="AA45" s="52">
        <v>1877.4108937175454</v>
      </c>
      <c r="AB45" s="52">
        <v>309.01422146243243</v>
      </c>
      <c r="AC45" s="53">
        <v>0.5287746084636169</v>
      </c>
      <c r="AD45" s="54">
        <v>1.0778612969201587E-2</v>
      </c>
      <c r="AE45" s="54">
        <v>2.8456635671594227E-3</v>
      </c>
      <c r="AF45" s="55">
        <v>5.3264844864080619E-4</v>
      </c>
      <c r="AG45" s="55">
        <v>8.7671775113644596E-5</v>
      </c>
      <c r="AH45" s="53">
        <v>4.5056937337466192E-4</v>
      </c>
      <c r="AI45" s="56">
        <v>0</v>
      </c>
      <c r="AJ45" s="56">
        <v>0</v>
      </c>
      <c r="AK45" s="56">
        <v>0</v>
      </c>
      <c r="AL45" s="57" t="e">
        <v>#DIV/0!</v>
      </c>
      <c r="AM45" s="56">
        <v>0</v>
      </c>
      <c r="AN45" s="57" t="e">
        <v>#DIV/0!</v>
      </c>
      <c r="AO45" s="41">
        <v>0</v>
      </c>
      <c r="AP45" s="41" t="e">
        <v>#DIV/0!</v>
      </c>
      <c r="AQ45" s="56">
        <v>0</v>
      </c>
      <c r="AR45" s="58" t="e">
        <v>#DIV/0!</v>
      </c>
      <c r="AS45" s="56">
        <v>4.1109286258699998E-4</v>
      </c>
      <c r="AT45" s="56">
        <v>1.8190125889999999E-6</v>
      </c>
      <c r="AU45" s="56">
        <v>4.4309629573127413E-6</v>
      </c>
      <c r="AV45" s="57">
        <v>1.1696550190876723E-6</v>
      </c>
      <c r="AW45" s="56">
        <v>2.052818081174844E-6</v>
      </c>
      <c r="AX45" s="57">
        <v>1.0881145469854691E-6</v>
      </c>
      <c r="AY45" s="56">
        <v>5.4079700415001313E-8</v>
      </c>
      <c r="AZ45" s="41">
        <v>4.1885210887505114E-5</v>
      </c>
      <c r="BA45" s="56">
        <v>2.1896560827829181E-7</v>
      </c>
      <c r="BB45" s="59">
        <v>3.6027825493604748E-8</v>
      </c>
      <c r="BC45" s="60">
        <v>2.81E-4</v>
      </c>
      <c r="BD45" s="60">
        <v>6.2099999999999998E-6</v>
      </c>
      <c r="BE45" s="60">
        <v>1.003E-3</v>
      </c>
      <c r="BF45" s="60">
        <v>3.79E-4</v>
      </c>
      <c r="BG45" s="60">
        <v>7.1000000000000002E-4</v>
      </c>
      <c r="BH45" s="60">
        <v>4.9599999999999999E-5</v>
      </c>
      <c r="BI45" s="60">
        <v>3.29E-5</v>
      </c>
      <c r="BJ45" s="60">
        <v>7.5000000000000002E-6</v>
      </c>
      <c r="BK45" s="60">
        <v>1.3140000000000001E-2</v>
      </c>
      <c r="BL45" s="61">
        <v>1.2E-5</v>
      </c>
      <c r="BM45" s="56">
        <v>4.4442558461846795E-9</v>
      </c>
      <c r="BN45" s="56">
        <v>2.0485310943044687E-9</v>
      </c>
      <c r="BO45" s="56">
        <v>0</v>
      </c>
      <c r="BP45" s="56">
        <v>0</v>
      </c>
      <c r="BQ45" s="56">
        <v>5.8222853259089426E-8</v>
      </c>
      <c r="BR45" s="56">
        <v>1.5369358926761894E-8</v>
      </c>
      <c r="BS45" s="56">
        <v>0</v>
      </c>
      <c r="BT45" s="56">
        <v>0</v>
      </c>
      <c r="BU45" s="56">
        <v>0</v>
      </c>
      <c r="BV45" s="59">
        <v>0</v>
      </c>
      <c r="BW45" s="56">
        <v>4.1108841833115378E-4</v>
      </c>
      <c r="BX45" s="56">
        <v>1.8190137425044724E-6</v>
      </c>
      <c r="BY45" s="56">
        <v>6.5374372007566802E-5</v>
      </c>
      <c r="BZ45" s="56">
        <v>1.075668175557201E-5</v>
      </c>
      <c r="CA45" s="56">
        <v>3.4571404632358701E-4</v>
      </c>
      <c r="CB45" s="56">
        <v>1.0909400230355281E-5</v>
      </c>
      <c r="CC45" s="56">
        <v>4.4309629573127413E-6</v>
      </c>
      <c r="CD45" s="56">
        <v>1.1696550190876723E-6</v>
      </c>
      <c r="CE45" s="56"/>
      <c r="CF45" s="56"/>
      <c r="CG45" s="56">
        <v>2.1896560827829181E-7</v>
      </c>
      <c r="CH45" s="56">
        <v>3.6027825493604748E-8</v>
      </c>
      <c r="CI45" s="62">
        <v>84.097247917380102</v>
      </c>
      <c r="CJ45" s="63">
        <v>2.6797470987496839</v>
      </c>
      <c r="CK45" s="41">
        <v>81.933940523154689</v>
      </c>
      <c r="CL45" s="41">
        <v>63458.572267336895</v>
      </c>
      <c r="CM45" s="43" t="s">
        <v>161</v>
      </c>
      <c r="CN45" s="64" t="s">
        <v>161</v>
      </c>
      <c r="CO45" s="52"/>
      <c r="CP45" s="65"/>
      <c r="CQ45" s="43">
        <v>44391.904548611114</v>
      </c>
      <c r="CR45" s="52">
        <v>44305.595138888886</v>
      </c>
      <c r="CS45" s="52">
        <v>9000</v>
      </c>
      <c r="CT45" s="52">
        <v>2.5</v>
      </c>
      <c r="CU45" s="52">
        <v>1</v>
      </c>
      <c r="CV45" s="66">
        <v>7457133.0000004498</v>
      </c>
      <c r="DA45" s="67"/>
    </row>
    <row r="46" spans="1:105" s="41" customFormat="1" ht="30" customHeight="1" x14ac:dyDescent="0.3">
      <c r="A46" s="41" t="s">
        <v>105</v>
      </c>
      <c r="B46" s="41" t="s">
        <v>105</v>
      </c>
      <c r="C46" s="42" t="s">
        <v>106</v>
      </c>
      <c r="D46" s="43">
        <v>44391.684537037036</v>
      </c>
      <c r="E46" s="44" t="s">
        <v>112</v>
      </c>
      <c r="F46" s="45" t="s">
        <v>108</v>
      </c>
      <c r="G46" s="45" t="s">
        <v>170</v>
      </c>
      <c r="H46" s="45" t="s">
        <v>109</v>
      </c>
      <c r="I46" s="45">
        <v>5.4959746805924299</v>
      </c>
      <c r="J46" s="45">
        <v>1.0006078932019606</v>
      </c>
      <c r="K46" s="45">
        <v>5.2026196530694999E-4</v>
      </c>
      <c r="L46" s="45">
        <v>3.4858172331941466E-7</v>
      </c>
      <c r="M46" s="46">
        <v>1.0372504954477095</v>
      </c>
      <c r="N46" s="45">
        <v>8.3019355090082898E-4</v>
      </c>
      <c r="O46" s="47" t="s">
        <v>110</v>
      </c>
      <c r="P46" s="48">
        <v>80.319882540851495</v>
      </c>
      <c r="Q46" s="48">
        <v>4.6779254013693921</v>
      </c>
      <c r="R46" s="50">
        <v>73.855083081916561</v>
      </c>
      <c r="S46" s="50">
        <v>4.2145518220882066</v>
      </c>
      <c r="T46" s="50">
        <v>4.2148306984158639</v>
      </c>
      <c r="U46" s="49" t="s">
        <v>161</v>
      </c>
      <c r="V46" s="49" t="s">
        <v>161</v>
      </c>
      <c r="W46" s="50">
        <v>31.421498907707914</v>
      </c>
      <c r="X46" s="47">
        <v>1.2342117186735913</v>
      </c>
      <c r="Y46" s="51">
        <v>1.7031286991879613</v>
      </c>
      <c r="Z46" s="52">
        <v>7.9363820337976079E-2</v>
      </c>
      <c r="AA46" s="52">
        <v>435.35509707073027</v>
      </c>
      <c r="AB46" s="52">
        <v>7.815470400089982</v>
      </c>
      <c r="AC46" s="53">
        <v>0.38475784283851966</v>
      </c>
      <c r="AD46" s="54">
        <v>3.9120449275715299E-3</v>
      </c>
      <c r="AE46" s="54">
        <v>1.6826312562919979E-4</v>
      </c>
      <c r="AF46" s="55">
        <v>2.2969755189004583E-3</v>
      </c>
      <c r="AG46" s="55">
        <v>4.1235176292839601E-5</v>
      </c>
      <c r="AH46" s="53">
        <v>5.2719185579380506E-4</v>
      </c>
      <c r="AI46" s="56">
        <v>0</v>
      </c>
      <c r="AJ46" s="56">
        <v>0</v>
      </c>
      <c r="AK46" s="56">
        <v>0</v>
      </c>
      <c r="AL46" s="57" t="e">
        <v>#DIV/0!</v>
      </c>
      <c r="AM46" s="56">
        <v>0</v>
      </c>
      <c r="AN46" s="57" t="e">
        <v>#DIV/0!</v>
      </c>
      <c r="AO46" s="41">
        <v>0</v>
      </c>
      <c r="AP46" s="41" t="e">
        <v>#DIV/0!</v>
      </c>
      <c r="AQ46" s="56">
        <v>0</v>
      </c>
      <c r="AR46" s="58" t="e">
        <v>#DIV/0!</v>
      </c>
      <c r="AS46" s="56">
        <v>4.6720341864729996E-3</v>
      </c>
      <c r="AT46" s="56">
        <v>2.9808201270000002E-6</v>
      </c>
      <c r="AU46" s="56">
        <v>1.8277135925152659E-5</v>
      </c>
      <c r="AV46" s="57">
        <v>7.8604149741756633E-7</v>
      </c>
      <c r="AW46" s="56">
        <v>1.5371112607056429E-6</v>
      </c>
      <c r="AX46" s="57">
        <v>1.047176176776728E-6</v>
      </c>
      <c r="AY46" s="56">
        <v>-5.1173046060126438E-6</v>
      </c>
      <c r="AZ46" s="41">
        <v>-3.8403293984021444E-5</v>
      </c>
      <c r="BA46" s="56">
        <v>1.0731506041714321E-5</v>
      </c>
      <c r="BB46" s="59">
        <v>1.9252968868338806E-7</v>
      </c>
      <c r="BC46" s="60">
        <v>2.81E-4</v>
      </c>
      <c r="BD46" s="60">
        <v>6.2099999999999998E-6</v>
      </c>
      <c r="BE46" s="60">
        <v>1.003E-3</v>
      </c>
      <c r="BF46" s="60">
        <v>3.79E-4</v>
      </c>
      <c r="BG46" s="60">
        <v>7.1000000000000002E-4</v>
      </c>
      <c r="BH46" s="60">
        <v>4.9599999999999999E-5</v>
      </c>
      <c r="BI46" s="60">
        <v>3.29E-5</v>
      </c>
      <c r="BJ46" s="60">
        <v>7.5000000000000002E-6</v>
      </c>
      <c r="BK46" s="60">
        <v>1.3140000000000001E-2</v>
      </c>
      <c r="BL46" s="61">
        <v>1.2E-5</v>
      </c>
      <c r="BM46" s="56">
        <v>1.8331967332928117E-8</v>
      </c>
      <c r="BN46" s="56">
        <v>6.9717559584796496E-9</v>
      </c>
      <c r="BO46" s="56">
        <v>0</v>
      </c>
      <c r="BP46" s="56">
        <v>0</v>
      </c>
      <c r="BQ46" s="56">
        <v>2.4016156605650596E-7</v>
      </c>
      <c r="BR46" s="56">
        <v>1.0330913683573324E-8</v>
      </c>
      <c r="BS46" s="56">
        <v>0</v>
      </c>
      <c r="BT46" s="56">
        <v>0</v>
      </c>
      <c r="BU46" s="56">
        <v>0</v>
      </c>
      <c r="BV46" s="59">
        <v>0</v>
      </c>
      <c r="BW46" s="56">
        <v>4.6720158545056666E-3</v>
      </c>
      <c r="BX46" s="56">
        <v>2.9808282800103465E-6</v>
      </c>
      <c r="BY46" s="56">
        <v>3.203998443814228E-3</v>
      </c>
      <c r="BZ46" s="56">
        <v>5.7577852141010167E-5</v>
      </c>
      <c r="CA46" s="56">
        <v>1.4680174106914386E-3</v>
      </c>
      <c r="CB46" s="56">
        <v>5.7654959842210793E-5</v>
      </c>
      <c r="CC46" s="56">
        <v>1.8277135925152659E-5</v>
      </c>
      <c r="CD46" s="56">
        <v>7.8604149741756633E-7</v>
      </c>
      <c r="CE46" s="56"/>
      <c r="CF46" s="56"/>
      <c r="CG46" s="56">
        <v>1.0731506041714321E-5</v>
      </c>
      <c r="CH46" s="56">
        <v>1.9252968868338806E-7</v>
      </c>
      <c r="CI46" s="62">
        <v>31.421498907707914</v>
      </c>
      <c r="CJ46" s="63">
        <v>1.2342117186735913</v>
      </c>
      <c r="CK46" s="41">
        <v>-3.5716333758357282</v>
      </c>
      <c r="CL46" s="41">
        <v>-26.804098910278281</v>
      </c>
      <c r="CM46" s="43" t="s">
        <v>161</v>
      </c>
      <c r="CN46" s="64" t="s">
        <v>161</v>
      </c>
      <c r="CO46" s="52"/>
      <c r="CP46" s="65"/>
      <c r="CQ46" s="43">
        <v>44391.684537037036</v>
      </c>
      <c r="CR46" s="52">
        <v>44305.595138888886</v>
      </c>
      <c r="CS46" s="52">
        <v>9000</v>
      </c>
      <c r="CT46" s="52">
        <v>2.5</v>
      </c>
      <c r="CU46" s="52">
        <v>1</v>
      </c>
      <c r="CV46" s="66">
        <v>7438124.0000001155</v>
      </c>
      <c r="DA46" s="67"/>
    </row>
    <row r="47" spans="1:105" s="115" customFormat="1" ht="30" customHeight="1" x14ac:dyDescent="0.3">
      <c r="A47" s="115" t="s">
        <v>105</v>
      </c>
      <c r="B47" s="115" t="s">
        <v>105</v>
      </c>
      <c r="C47" s="116" t="s">
        <v>106</v>
      </c>
      <c r="D47" s="117">
        <v>44391.962442129632</v>
      </c>
      <c r="E47" s="118" t="s">
        <v>148</v>
      </c>
      <c r="F47" s="119" t="s">
        <v>108</v>
      </c>
      <c r="G47" s="119" t="s">
        <v>170</v>
      </c>
      <c r="H47" s="119" t="s">
        <v>109</v>
      </c>
      <c r="I47" s="119">
        <v>5.5262714893619966</v>
      </c>
      <c r="J47" s="119">
        <v>1.000609854952641</v>
      </c>
      <c r="K47" s="119">
        <v>5.2026196530694999E-4</v>
      </c>
      <c r="L47" s="119">
        <v>3.4858172331941466E-7</v>
      </c>
      <c r="M47" s="120">
        <v>1.0372504954477095</v>
      </c>
      <c r="N47" s="119">
        <v>8.3019355090082898E-4</v>
      </c>
      <c r="O47" s="121" t="s">
        <v>110</v>
      </c>
      <c r="P47" s="122">
        <v>81.134522991490712</v>
      </c>
      <c r="Q47" s="122">
        <v>54.608635843829511</v>
      </c>
      <c r="R47" s="123">
        <v>74.588879776632197</v>
      </c>
      <c r="S47" s="123">
        <v>49.17935037414086</v>
      </c>
      <c r="T47" s="123">
        <v>49.179374741388337</v>
      </c>
      <c r="U47" s="124" t="s">
        <v>161</v>
      </c>
      <c r="V47" s="124" t="s">
        <v>161</v>
      </c>
      <c r="W47" s="123">
        <v>27.244234428143894</v>
      </c>
      <c r="X47" s="121">
        <v>2.75481580579737</v>
      </c>
      <c r="Y47" s="125">
        <v>1.3779489510542966</v>
      </c>
      <c r="Z47" s="126">
        <v>0.91838861070182753</v>
      </c>
      <c r="AA47" s="126">
        <v>410.35923085041532</v>
      </c>
      <c r="AB47" s="126">
        <v>15.458433126613672</v>
      </c>
      <c r="AC47" s="127">
        <v>5.5997237552186614E-2</v>
      </c>
      <c r="AD47" s="128">
        <v>3.3579089915893429E-3</v>
      </c>
      <c r="AE47" s="128">
        <v>2.2345000331493604E-3</v>
      </c>
      <c r="AF47" s="129">
        <v>2.4368892541484495E-3</v>
      </c>
      <c r="AG47" s="129">
        <v>9.1798811237047499E-5</v>
      </c>
      <c r="AH47" s="127">
        <v>5.2433348730035467E-4</v>
      </c>
      <c r="AI47" s="130">
        <v>0</v>
      </c>
      <c r="AJ47" s="130">
        <v>0</v>
      </c>
      <c r="AK47" s="130">
        <v>0</v>
      </c>
      <c r="AL47" s="131" t="e">
        <v>#DIV/0!</v>
      </c>
      <c r="AM47" s="130">
        <v>0</v>
      </c>
      <c r="AN47" s="131" t="e">
        <v>#DIV/0!</v>
      </c>
      <c r="AO47" s="115">
        <v>0</v>
      </c>
      <c r="AP47" s="115" t="e">
        <v>#DIV/0!</v>
      </c>
      <c r="AQ47" s="130">
        <v>0</v>
      </c>
      <c r="AR47" s="132" t="e">
        <v>#DIV/0!</v>
      </c>
      <c r="AS47" s="130">
        <v>5.54298562416E-4</v>
      </c>
      <c r="AT47" s="130">
        <v>2.009566266E-6</v>
      </c>
      <c r="AU47" s="130">
        <v>1.8612778580100727E-6</v>
      </c>
      <c r="AV47" s="131">
        <v>1.2385576025679913E-6</v>
      </c>
      <c r="AW47" s="130">
        <v>-4.6427975577121983E-7</v>
      </c>
      <c r="AX47" s="131">
        <v>-1.2642461297932312E-6</v>
      </c>
      <c r="AY47" s="130">
        <v>2.9084445359664205E-5</v>
      </c>
      <c r="AZ47" s="115">
        <v>3.1559093205619201E-5</v>
      </c>
      <c r="BA47" s="130">
        <v>1.3507596610062887E-6</v>
      </c>
      <c r="BB47" s="133">
        <v>5.06475796917172E-8</v>
      </c>
      <c r="BC47" s="134">
        <v>2.81E-4</v>
      </c>
      <c r="BD47" s="134">
        <v>6.2099999999999998E-6</v>
      </c>
      <c r="BE47" s="134">
        <v>1.003E-3</v>
      </c>
      <c r="BF47" s="134">
        <v>3.79E-4</v>
      </c>
      <c r="BG47" s="134">
        <v>7.1000000000000002E-4</v>
      </c>
      <c r="BH47" s="134">
        <v>4.9599999999999999E-5</v>
      </c>
      <c r="BI47" s="134">
        <v>3.29E-5</v>
      </c>
      <c r="BJ47" s="134">
        <v>7.5000000000000002E-6</v>
      </c>
      <c r="BK47" s="134">
        <v>1.3140000000000001E-2</v>
      </c>
      <c r="BL47" s="135">
        <v>1.2E-5</v>
      </c>
      <c r="BM47" s="130">
        <v>1.8668616915841028E-9</v>
      </c>
      <c r="BN47" s="130">
        <v>1.4285889350306818E-9</v>
      </c>
      <c r="BO47" s="130">
        <v>0</v>
      </c>
      <c r="BP47" s="130">
        <v>0</v>
      </c>
      <c r="BQ47" s="130">
        <v>2.4457191054252358E-8</v>
      </c>
      <c r="BR47" s="130">
        <v>1.627466222424869E-8</v>
      </c>
      <c r="BS47" s="130">
        <v>0</v>
      </c>
      <c r="BT47" s="130">
        <v>0</v>
      </c>
      <c r="BU47" s="130">
        <v>0</v>
      </c>
      <c r="BV47" s="133">
        <v>0</v>
      </c>
      <c r="BW47" s="130">
        <v>5.542966955543084E-4</v>
      </c>
      <c r="BX47" s="130">
        <v>2.0095667737877058E-6</v>
      </c>
      <c r="BY47" s="130">
        <v>4.0328280439003758E-4</v>
      </c>
      <c r="BZ47" s="130">
        <v>1.5127138028426546E-5</v>
      </c>
      <c r="CA47" s="130">
        <v>1.5101389116427082E-4</v>
      </c>
      <c r="CB47" s="130">
        <v>1.526003484758079E-5</v>
      </c>
      <c r="CC47" s="130">
        <v>1.8612778580100727E-6</v>
      </c>
      <c r="CD47" s="130">
        <v>1.2385576025679913E-6</v>
      </c>
      <c r="CE47" s="130"/>
      <c r="CF47" s="130"/>
      <c r="CG47" s="130">
        <v>1.3507596610062887E-6</v>
      </c>
      <c r="CH47" s="130">
        <v>5.06475796917172E-8</v>
      </c>
      <c r="CI47" s="136">
        <v>27.244234428143894</v>
      </c>
      <c r="CJ47" s="137">
        <v>2.75481580579737</v>
      </c>
      <c r="CK47" s="115">
        <v>6.3995645610329846E-2</v>
      </c>
      <c r="CL47" s="115">
        <v>8.1458481536501509E-2</v>
      </c>
      <c r="CM47" s="117" t="s">
        <v>161</v>
      </c>
      <c r="CN47" s="138" t="s">
        <v>161</v>
      </c>
      <c r="CO47" s="126"/>
      <c r="CP47" s="139"/>
      <c r="CQ47" s="117">
        <v>44391.962442129632</v>
      </c>
      <c r="CR47" s="126">
        <v>44305.595138888886</v>
      </c>
      <c r="CS47" s="126">
        <v>9000</v>
      </c>
      <c r="CT47" s="126">
        <v>2.5</v>
      </c>
      <c r="CU47" s="126">
        <v>1</v>
      </c>
      <c r="CV47" s="140">
        <v>7462135.0000004517</v>
      </c>
      <c r="DA47" s="141"/>
    </row>
    <row r="48" spans="1:105" s="115" customFormat="1" ht="30" customHeight="1" x14ac:dyDescent="0.3">
      <c r="A48" s="115" t="s">
        <v>105</v>
      </c>
      <c r="B48" s="115" t="s">
        <v>105</v>
      </c>
      <c r="C48" s="116" t="s">
        <v>106</v>
      </c>
      <c r="D48" s="117">
        <v>44391.678749999999</v>
      </c>
      <c r="E48" s="118" t="s">
        <v>111</v>
      </c>
      <c r="F48" s="119" t="s">
        <v>108</v>
      </c>
      <c r="G48" s="119" t="s">
        <v>170</v>
      </c>
      <c r="H48" s="119" t="s">
        <v>109</v>
      </c>
      <c r="I48" s="119">
        <v>5.4953455547997869</v>
      </c>
      <c r="J48" s="119">
        <v>1.000607852350919</v>
      </c>
      <c r="K48" s="119">
        <v>5.2026196530694999E-4</v>
      </c>
      <c r="L48" s="119">
        <v>3.4858172331941466E-7</v>
      </c>
      <c r="M48" s="120">
        <v>1.0372504954477095</v>
      </c>
      <c r="N48" s="119">
        <v>8.3019355090082898E-4</v>
      </c>
      <c r="O48" s="121" t="s">
        <v>110</v>
      </c>
      <c r="P48" s="122">
        <v>92.767476075123298</v>
      </c>
      <c r="Q48" s="122">
        <v>52.815961319456854</v>
      </c>
      <c r="R48" s="123">
        <v>85.034963203492083</v>
      </c>
      <c r="S48" s="123">
        <v>47.290289118649227</v>
      </c>
      <c r="T48" s="123">
        <v>47.290321865383682</v>
      </c>
      <c r="U48" s="124" t="s">
        <v>161</v>
      </c>
      <c r="V48" s="124" t="s">
        <v>161</v>
      </c>
      <c r="W48" s="123">
        <v>34.999417807405067</v>
      </c>
      <c r="X48" s="121">
        <v>2.2995724921463188</v>
      </c>
      <c r="Y48" s="125">
        <v>1.7329237540170124</v>
      </c>
      <c r="Z48" s="126">
        <v>0.98189582348215276</v>
      </c>
      <c r="AA48" s="126">
        <v>459.318962890786</v>
      </c>
      <c r="AB48" s="126">
        <v>16.054276667549157</v>
      </c>
      <c r="AC48" s="127">
        <v>6.0807614043736434E-2</v>
      </c>
      <c r="AD48" s="128">
        <v>3.7728112575858446E-3</v>
      </c>
      <c r="AE48" s="128">
        <v>2.1337660518973784E-3</v>
      </c>
      <c r="AF48" s="129">
        <v>2.1771363274582975E-3</v>
      </c>
      <c r="AG48" s="129">
        <v>7.6096028615953653E-5</v>
      </c>
      <c r="AH48" s="127">
        <v>8.80554826032606E-4</v>
      </c>
      <c r="AI48" s="130">
        <v>0</v>
      </c>
      <c r="AJ48" s="130">
        <v>0</v>
      </c>
      <c r="AK48" s="130">
        <v>0</v>
      </c>
      <c r="AL48" s="131" t="e">
        <v>#DIV/0!</v>
      </c>
      <c r="AM48" s="130">
        <v>0</v>
      </c>
      <c r="AN48" s="131" t="e">
        <v>#DIV/0!</v>
      </c>
      <c r="AO48" s="115">
        <v>0</v>
      </c>
      <c r="AP48" s="115" t="e">
        <v>#DIV/0!</v>
      </c>
      <c r="AQ48" s="130">
        <v>0</v>
      </c>
      <c r="AR48" s="132" t="e">
        <v>#DIV/0!</v>
      </c>
      <c r="AS48" s="130">
        <v>3.80565942652E-4</v>
      </c>
      <c r="AT48" s="130">
        <v>1.587762131E-6</v>
      </c>
      <c r="AU48" s="130">
        <v>1.4357980394452427E-6</v>
      </c>
      <c r="AV48" s="131">
        <v>8.1201352068243384E-7</v>
      </c>
      <c r="AW48" s="130">
        <v>-1.6547099714043293E-7</v>
      </c>
      <c r="AX48" s="131">
        <v>-8.4452798109763271E-7</v>
      </c>
      <c r="AY48" s="130">
        <v>1.6889546141273509E-5</v>
      </c>
      <c r="AZ48" s="115">
        <v>2.8736157665668042E-5</v>
      </c>
      <c r="BA48" s="130">
        <v>8.2854080343522563E-7</v>
      </c>
      <c r="BB48" s="133">
        <v>2.8752396269640493E-8</v>
      </c>
      <c r="BC48" s="134">
        <v>2.81E-4</v>
      </c>
      <c r="BD48" s="134">
        <v>6.2099999999999998E-6</v>
      </c>
      <c r="BE48" s="134">
        <v>1.003E-3</v>
      </c>
      <c r="BF48" s="134">
        <v>3.79E-4</v>
      </c>
      <c r="BG48" s="134">
        <v>7.1000000000000002E-4</v>
      </c>
      <c r="BH48" s="134">
        <v>4.9599999999999999E-5</v>
      </c>
      <c r="BI48" s="134">
        <v>3.29E-5</v>
      </c>
      <c r="BJ48" s="134">
        <v>7.5000000000000002E-6</v>
      </c>
      <c r="BK48" s="134">
        <v>1.3140000000000001E-2</v>
      </c>
      <c r="BL48" s="135">
        <v>1.2E-5</v>
      </c>
      <c r="BM48" s="130">
        <v>1.4401054335635785E-9</v>
      </c>
      <c r="BN48" s="130">
        <v>9.7951330211206557E-10</v>
      </c>
      <c r="BO48" s="130">
        <v>0</v>
      </c>
      <c r="BP48" s="130">
        <v>0</v>
      </c>
      <c r="BQ48" s="130">
        <v>1.8866386238310492E-8</v>
      </c>
      <c r="BR48" s="130">
        <v>1.0669871572829603E-8</v>
      </c>
      <c r="BS48" s="130">
        <v>0</v>
      </c>
      <c r="BT48" s="130">
        <v>0</v>
      </c>
      <c r="BU48" s="130">
        <v>0</v>
      </c>
      <c r="BV48" s="133">
        <v>0</v>
      </c>
      <c r="BW48" s="130">
        <v>3.8056450254656644E-4</v>
      </c>
      <c r="BX48" s="130">
        <v>1.5877624331378955E-6</v>
      </c>
      <c r="BY48" s="130">
        <v>2.4736914227362094E-4</v>
      </c>
      <c r="BZ48" s="130">
        <v>8.5881570852597048E-6</v>
      </c>
      <c r="CA48" s="130">
        <v>1.331953602729455E-4</v>
      </c>
      <c r="CB48" s="130">
        <v>8.7336951896193642E-6</v>
      </c>
      <c r="CC48" s="130">
        <v>1.4357980394452427E-6</v>
      </c>
      <c r="CD48" s="130">
        <v>8.1201352068243384E-7</v>
      </c>
      <c r="CE48" s="130"/>
      <c r="CF48" s="130"/>
      <c r="CG48" s="130">
        <v>8.2854080343522563E-7</v>
      </c>
      <c r="CH48" s="130">
        <v>2.8752396269640493E-8</v>
      </c>
      <c r="CI48" s="136">
        <v>34.999417807405067</v>
      </c>
      <c r="CJ48" s="137">
        <v>2.2995724921463188</v>
      </c>
      <c r="CK48" s="115">
        <v>8.5011049286667237E-2</v>
      </c>
      <c r="CL48" s="115">
        <v>0.15242043345365591</v>
      </c>
      <c r="CM48" s="117" t="s">
        <v>161</v>
      </c>
      <c r="CN48" s="138" t="s">
        <v>161</v>
      </c>
      <c r="CO48" s="126"/>
      <c r="CP48" s="139"/>
      <c r="CQ48" s="117">
        <v>44391.678749999999</v>
      </c>
      <c r="CR48" s="126">
        <v>44305.595138888886</v>
      </c>
      <c r="CS48" s="126">
        <v>9000</v>
      </c>
      <c r="CT48" s="126">
        <v>2.5</v>
      </c>
      <c r="CU48" s="126">
        <v>1</v>
      </c>
      <c r="CV48" s="140">
        <v>7437624.0000001621</v>
      </c>
      <c r="DA48" s="141"/>
    </row>
    <row r="49" spans="1:105" s="115" customFormat="1" ht="30" customHeight="1" x14ac:dyDescent="0.3">
      <c r="A49" s="115" t="s">
        <v>105</v>
      </c>
      <c r="B49" s="115" t="s">
        <v>105</v>
      </c>
      <c r="C49" s="116" t="s">
        <v>106</v>
      </c>
      <c r="D49" s="117">
        <v>44392.002974537034</v>
      </c>
      <c r="E49" s="118" t="s">
        <v>153</v>
      </c>
      <c r="F49" s="119" t="s">
        <v>108</v>
      </c>
      <c r="G49" s="119" t="s">
        <v>170</v>
      </c>
      <c r="H49" s="119" t="s">
        <v>109</v>
      </c>
      <c r="I49" s="119">
        <v>5.5307042073164929</v>
      </c>
      <c r="J49" s="119">
        <v>1.0006101410739436</v>
      </c>
      <c r="K49" s="119">
        <v>5.2026196530694999E-4</v>
      </c>
      <c r="L49" s="119">
        <v>3.4858172331941466E-7</v>
      </c>
      <c r="M49" s="120">
        <v>1.0372504954477095</v>
      </c>
      <c r="N49" s="119">
        <v>8.3019355090082898E-4</v>
      </c>
      <c r="O49" s="121" t="s">
        <v>110</v>
      </c>
      <c r="P49" s="122">
        <v>107.12531364467935</v>
      </c>
      <c r="Q49" s="122">
        <v>76.915523973109984</v>
      </c>
      <c r="R49" s="123">
        <v>97.845077889864172</v>
      </c>
      <c r="S49" s="123">
        <v>68.381246250302127</v>
      </c>
      <c r="T49" s="123">
        <v>68.381276023686155</v>
      </c>
      <c r="U49" s="124" t="s">
        <v>161</v>
      </c>
      <c r="V49" s="124" t="s">
        <v>161</v>
      </c>
      <c r="W49" s="123">
        <v>36.380690646426949</v>
      </c>
      <c r="X49" s="121">
        <v>2.7237086054547204</v>
      </c>
      <c r="Y49" s="125">
        <v>1.5937547966699328</v>
      </c>
      <c r="Z49" s="126">
        <v>1.140063300733648</v>
      </c>
      <c r="AA49" s="126">
        <v>469.29148246597873</v>
      </c>
      <c r="AB49" s="126">
        <v>19.835624553076027</v>
      </c>
      <c r="AC49" s="127">
        <v>5.825359248398855E-2</v>
      </c>
      <c r="AD49" s="128">
        <v>3.3960871999961601E-3</v>
      </c>
      <c r="AE49" s="128">
        <v>2.4252041745537719E-3</v>
      </c>
      <c r="AF49" s="129">
        <v>2.1308718299026339E-3</v>
      </c>
      <c r="AG49" s="129">
        <v>9.006592952971161E-5</v>
      </c>
      <c r="AH49" s="127">
        <v>8.353436553608254E-4</v>
      </c>
      <c r="AI49" s="130">
        <v>0</v>
      </c>
      <c r="AJ49" s="130">
        <v>0</v>
      </c>
      <c r="AK49" s="130">
        <v>0</v>
      </c>
      <c r="AL49" s="131" t="e">
        <v>#DIV/0!</v>
      </c>
      <c r="AM49" s="130">
        <v>0</v>
      </c>
      <c r="AN49" s="131" t="e">
        <v>#DIV/0!</v>
      </c>
      <c r="AO49" s="115">
        <v>0</v>
      </c>
      <c r="AP49" s="115" t="e">
        <v>#DIV/0!</v>
      </c>
      <c r="AQ49" s="130">
        <v>0</v>
      </c>
      <c r="AR49" s="132" t="e">
        <v>#DIV/0!</v>
      </c>
      <c r="AS49" s="130">
        <v>4.35912755331E-4</v>
      </c>
      <c r="AT49" s="130">
        <v>2.188854848E-6</v>
      </c>
      <c r="AU49" s="130">
        <v>1.4803926860693868E-6</v>
      </c>
      <c r="AV49" s="131">
        <v>1.0571476980539287E-6</v>
      </c>
      <c r="AW49" s="130">
        <v>1.5677029388750607E-8</v>
      </c>
      <c r="AX49" s="131">
        <v>1.7139262690142527E-6</v>
      </c>
      <c r="AY49" s="130">
        <v>1.2626463575395663E-5</v>
      </c>
      <c r="AZ49" s="115">
        <v>5.0863153234359742E-5</v>
      </c>
      <c r="BA49" s="130">
        <v>9.2887104663941396E-7</v>
      </c>
      <c r="BB49" s="133">
        <v>3.8982718046790969E-8</v>
      </c>
      <c r="BC49" s="134">
        <v>2.81E-4</v>
      </c>
      <c r="BD49" s="134">
        <v>6.2099999999999998E-6</v>
      </c>
      <c r="BE49" s="134">
        <v>1.003E-3</v>
      </c>
      <c r="BF49" s="134">
        <v>3.79E-4</v>
      </c>
      <c r="BG49" s="134">
        <v>7.1000000000000002E-4</v>
      </c>
      <c r="BH49" s="134">
        <v>4.9599999999999999E-5</v>
      </c>
      <c r="BI49" s="134">
        <v>3.29E-5</v>
      </c>
      <c r="BJ49" s="134">
        <v>7.5000000000000002E-6</v>
      </c>
      <c r="BK49" s="134">
        <v>1.3140000000000001E-2</v>
      </c>
      <c r="BL49" s="135">
        <v>1.2E-5</v>
      </c>
      <c r="BM49" s="130">
        <v>1.484833864127595E-9</v>
      </c>
      <c r="BN49" s="130">
        <v>1.1996144842661307E-9</v>
      </c>
      <c r="BO49" s="130">
        <v>0</v>
      </c>
      <c r="BP49" s="130">
        <v>0</v>
      </c>
      <c r="BQ49" s="130">
        <v>1.9452359894951745E-8</v>
      </c>
      <c r="BR49" s="130">
        <v>1.3890932111822193E-8</v>
      </c>
      <c r="BS49" s="130">
        <v>0</v>
      </c>
      <c r="BT49" s="130">
        <v>0</v>
      </c>
      <c r="BU49" s="130">
        <v>0</v>
      </c>
      <c r="BV49" s="133">
        <v>0</v>
      </c>
      <c r="BW49" s="130">
        <v>4.3591127049713585E-4</v>
      </c>
      <c r="BX49" s="130">
        <v>2.1888551767277829E-6</v>
      </c>
      <c r="BY49" s="130">
        <v>2.7732373968466346E-4</v>
      </c>
      <c r="BZ49" s="130">
        <v>1.1642241809177279E-5</v>
      </c>
      <c r="CA49" s="130">
        <v>1.5858753081247239E-4</v>
      </c>
      <c r="CB49" s="130">
        <v>1.1846218017917931E-5</v>
      </c>
      <c r="CC49" s="130">
        <v>1.4803926860693868E-6</v>
      </c>
      <c r="CD49" s="130">
        <v>1.0571476980539287E-6</v>
      </c>
      <c r="CE49" s="130"/>
      <c r="CF49" s="130"/>
      <c r="CG49" s="130">
        <v>9.2887104663941396E-7</v>
      </c>
      <c r="CH49" s="130">
        <v>3.8982718046790969E-8</v>
      </c>
      <c r="CI49" s="136">
        <v>36.380690646426949</v>
      </c>
      <c r="CJ49" s="137">
        <v>2.7237086054547204</v>
      </c>
      <c r="CK49" s="115">
        <v>0.11724523475869586</v>
      </c>
      <c r="CL49" s="115">
        <v>0.47966227600455641</v>
      </c>
      <c r="CM49" s="117" t="s">
        <v>161</v>
      </c>
      <c r="CN49" s="138" t="s">
        <v>161</v>
      </c>
      <c r="CO49" s="126"/>
      <c r="CP49" s="139"/>
      <c r="CQ49" s="117">
        <v>44392.002974537034</v>
      </c>
      <c r="CR49" s="126">
        <v>44305.595138888886</v>
      </c>
      <c r="CS49" s="126">
        <v>9000</v>
      </c>
      <c r="CT49" s="126">
        <v>2.5</v>
      </c>
      <c r="CU49" s="126">
        <v>1</v>
      </c>
      <c r="CV49" s="140">
        <v>7465636.9999999646</v>
      </c>
      <c r="DA49" s="141"/>
    </row>
    <row r="50" spans="1:105" s="115" customFormat="1" ht="30" customHeight="1" x14ac:dyDescent="0.3">
      <c r="A50" s="115" t="s">
        <v>105</v>
      </c>
      <c r="B50" s="115" t="s">
        <v>105</v>
      </c>
      <c r="C50" s="116" t="s">
        <v>106</v>
      </c>
      <c r="D50" s="117">
        <v>44391.817708333336</v>
      </c>
      <c r="E50" s="118" t="s">
        <v>129</v>
      </c>
      <c r="F50" s="119" t="s">
        <v>108</v>
      </c>
      <c r="G50" s="119" t="s">
        <v>170</v>
      </c>
      <c r="H50" s="119" t="s">
        <v>109</v>
      </c>
      <c r="I50" s="119">
        <v>5.5104720391252</v>
      </c>
      <c r="J50" s="119">
        <v>1.0006088332665897</v>
      </c>
      <c r="K50" s="119">
        <v>5.2026196530694999E-4</v>
      </c>
      <c r="L50" s="119">
        <v>3.4858172331941466E-7</v>
      </c>
      <c r="M50" s="120">
        <v>1.0372504954477095</v>
      </c>
      <c r="N50" s="119">
        <v>8.3019355090082898E-4</v>
      </c>
      <c r="O50" s="121" t="s">
        <v>110</v>
      </c>
      <c r="P50" s="122">
        <v>117.91133451548731</v>
      </c>
      <c r="Q50" s="122">
        <v>215.0614638620184</v>
      </c>
      <c r="R50" s="123">
        <v>107.40892460202322</v>
      </c>
      <c r="S50" s="123">
        <v>190.18808556311129</v>
      </c>
      <c r="T50" s="123">
        <v>190.18809839540469</v>
      </c>
      <c r="U50" s="124" t="s">
        <v>161</v>
      </c>
      <c r="V50" s="124" t="s">
        <v>161</v>
      </c>
      <c r="W50" s="123">
        <v>51.919262161847556</v>
      </c>
      <c r="X50" s="121">
        <v>6.8806001900329932</v>
      </c>
      <c r="Y50" s="125">
        <v>2.7342199996765117</v>
      </c>
      <c r="Z50" s="126">
        <v>4.9886088603273286</v>
      </c>
      <c r="AA50" s="126">
        <v>620.95552902079282</v>
      </c>
      <c r="AB50" s="126">
        <v>87.138349685554815</v>
      </c>
      <c r="AC50" s="127">
        <v>7.6230397673600098E-2</v>
      </c>
      <c r="AD50" s="128">
        <v>4.4032460810650995E-3</v>
      </c>
      <c r="AE50" s="128">
        <v>8.0103873630171293E-3</v>
      </c>
      <c r="AF50" s="129">
        <v>1.6104212834322227E-3</v>
      </c>
      <c r="AG50" s="129">
        <v>2.2598953770178613E-4</v>
      </c>
      <c r="AH50" s="127">
        <v>6.8514171254742894E-4</v>
      </c>
      <c r="AI50" s="130">
        <v>0</v>
      </c>
      <c r="AJ50" s="130">
        <v>0</v>
      </c>
      <c r="AK50" s="130">
        <v>0</v>
      </c>
      <c r="AL50" s="131" t="e">
        <v>#DIV/0!</v>
      </c>
      <c r="AM50" s="130">
        <v>0</v>
      </c>
      <c r="AN50" s="131" t="e">
        <v>#DIV/0!</v>
      </c>
      <c r="AO50" s="115">
        <v>0</v>
      </c>
      <c r="AP50" s="115" t="e">
        <v>#DIV/0!</v>
      </c>
      <c r="AQ50" s="130">
        <v>0</v>
      </c>
      <c r="AR50" s="132" t="e">
        <v>#DIV/0!</v>
      </c>
      <c r="AS50" s="130">
        <v>1.4963209761500001E-4</v>
      </c>
      <c r="AT50" s="130">
        <v>1.9789173829999999E-6</v>
      </c>
      <c r="AU50" s="130">
        <v>6.5886403758088635E-7</v>
      </c>
      <c r="AV50" s="131">
        <v>1.1985740964025222E-6</v>
      </c>
      <c r="AW50" s="130">
        <v>6.3844117024446107E-7</v>
      </c>
      <c r="AX50" s="131">
        <v>9.3579587529783539E-7</v>
      </c>
      <c r="AY50" s="130">
        <v>3.9917935298251704E-6</v>
      </c>
      <c r="AZ50" s="115">
        <v>3.660453583844749E-5</v>
      </c>
      <c r="BA50" s="130">
        <v>2.4096965045198892E-7</v>
      </c>
      <c r="BB50" s="133">
        <v>3.3664630765236529E-8</v>
      </c>
      <c r="BC50" s="134">
        <v>2.81E-4</v>
      </c>
      <c r="BD50" s="134">
        <v>6.2099999999999998E-6</v>
      </c>
      <c r="BE50" s="134">
        <v>1.003E-3</v>
      </c>
      <c r="BF50" s="134">
        <v>3.79E-4</v>
      </c>
      <c r="BG50" s="134">
        <v>7.1000000000000002E-4</v>
      </c>
      <c r="BH50" s="134">
        <v>4.9599999999999999E-5</v>
      </c>
      <c r="BI50" s="134">
        <v>3.29E-5</v>
      </c>
      <c r="BJ50" s="134">
        <v>7.5000000000000002E-6</v>
      </c>
      <c r="BK50" s="134">
        <v>1.3140000000000001E-2</v>
      </c>
      <c r="BL50" s="135">
        <v>1.2E-5</v>
      </c>
      <c r="BM50" s="130">
        <v>6.6084062969362903E-10</v>
      </c>
      <c r="BN50" s="130">
        <v>1.2278302376560141E-9</v>
      </c>
      <c r="BO50" s="130">
        <v>0</v>
      </c>
      <c r="BP50" s="130">
        <v>0</v>
      </c>
      <c r="BQ50" s="130">
        <v>8.6574734538128466E-9</v>
      </c>
      <c r="BR50" s="130">
        <v>1.5749265611287266E-8</v>
      </c>
      <c r="BS50" s="130">
        <v>0</v>
      </c>
      <c r="BT50" s="130">
        <v>0</v>
      </c>
      <c r="BU50" s="130">
        <v>0</v>
      </c>
      <c r="BV50" s="133">
        <v>0</v>
      </c>
      <c r="BW50" s="130">
        <v>1.4963143677437031E-4</v>
      </c>
      <c r="BX50" s="130">
        <v>1.9789177639069948E-6</v>
      </c>
      <c r="BY50" s="130">
        <v>7.1943898838945817E-5</v>
      </c>
      <c r="BZ50" s="130">
        <v>1.0051189753055944E-5</v>
      </c>
      <c r="CA50" s="130">
        <v>7.7687537935424493E-5</v>
      </c>
      <c r="CB50" s="130">
        <v>1.0244146180538594E-5</v>
      </c>
      <c r="CC50" s="130">
        <v>6.5886403758088635E-7</v>
      </c>
      <c r="CD50" s="130">
        <v>1.1985740964025222E-6</v>
      </c>
      <c r="CE50" s="130"/>
      <c r="CF50" s="130"/>
      <c r="CG50" s="130">
        <v>2.4096965045198892E-7</v>
      </c>
      <c r="CH50" s="130">
        <v>3.3664630765236529E-8</v>
      </c>
      <c r="CI50" s="136">
        <v>51.919262161847556</v>
      </c>
      <c r="CJ50" s="137">
        <v>6.8806001900329932</v>
      </c>
      <c r="CK50" s="115">
        <v>0.16505463838700665</v>
      </c>
      <c r="CL50" s="115">
        <v>1.5430379568624737</v>
      </c>
      <c r="CM50" s="117" t="s">
        <v>161</v>
      </c>
      <c r="CN50" s="138" t="s">
        <v>161</v>
      </c>
      <c r="CO50" s="126"/>
      <c r="CP50" s="139"/>
      <c r="CQ50" s="117">
        <v>44391.817708333336</v>
      </c>
      <c r="CR50" s="126">
        <v>44305.595138888886</v>
      </c>
      <c r="CS50" s="126">
        <v>9000</v>
      </c>
      <c r="CT50" s="126">
        <v>2.5</v>
      </c>
      <c r="CU50" s="126">
        <v>1</v>
      </c>
      <c r="CV50" s="140">
        <v>7449630.000000447</v>
      </c>
      <c r="DA50" s="141"/>
    </row>
    <row r="51" spans="1:105" s="115" customFormat="1" ht="30" customHeight="1" x14ac:dyDescent="0.3">
      <c r="A51" s="115" t="s">
        <v>105</v>
      </c>
      <c r="B51" s="115" t="s">
        <v>105</v>
      </c>
      <c r="C51" s="116" t="s">
        <v>106</v>
      </c>
      <c r="D51" s="117">
        <v>44391.956655092596</v>
      </c>
      <c r="E51" s="118" t="s">
        <v>147</v>
      </c>
      <c r="F51" s="119" t="s">
        <v>108</v>
      </c>
      <c r="G51" s="119" t="s">
        <v>170</v>
      </c>
      <c r="H51" s="119" t="s">
        <v>109</v>
      </c>
      <c r="I51" s="119">
        <v>5.5256388954849935</v>
      </c>
      <c r="J51" s="119">
        <v>1.0006098141015192</v>
      </c>
      <c r="K51" s="119">
        <v>5.2026196530694999E-4</v>
      </c>
      <c r="L51" s="119">
        <v>3.4858172331941466E-7</v>
      </c>
      <c r="M51" s="120">
        <v>1.0372504954477095</v>
      </c>
      <c r="N51" s="119">
        <v>8.3019355090082898E-4</v>
      </c>
      <c r="O51" s="121" t="s">
        <v>110</v>
      </c>
      <c r="P51" s="122">
        <v>125.77579179488255</v>
      </c>
      <c r="Q51" s="122">
        <v>218.20323674804621</v>
      </c>
      <c r="R51" s="123">
        <v>114.35043033405326</v>
      </c>
      <c r="S51" s="123">
        <v>192.22544412243829</v>
      </c>
      <c r="T51" s="123">
        <v>192.22545845809773</v>
      </c>
      <c r="U51" s="124" t="s">
        <v>161</v>
      </c>
      <c r="V51" s="124" t="s">
        <v>161</v>
      </c>
      <c r="W51" s="123">
        <v>47.685198373945703</v>
      </c>
      <c r="X51" s="121">
        <v>5.8954603744005034</v>
      </c>
      <c r="Y51" s="125">
        <v>2.163682701207597</v>
      </c>
      <c r="Z51" s="126">
        <v>3.7519896265293595</v>
      </c>
      <c r="AA51" s="126">
        <v>570.69890493727576</v>
      </c>
      <c r="AB51" s="126">
        <v>63.981165769718963</v>
      </c>
      <c r="AC51" s="127">
        <v>6.4459792153118353E-2</v>
      </c>
      <c r="AD51" s="128">
        <v>3.7912858820806786E-3</v>
      </c>
      <c r="AE51" s="128">
        <v>6.5607041981603376E-3</v>
      </c>
      <c r="AF51" s="129">
        <v>1.7522374606797394E-3</v>
      </c>
      <c r="AG51" s="129">
        <v>1.9644368417350233E-4</v>
      </c>
      <c r="AH51" s="127">
        <v>1.9187585244377799E-4</v>
      </c>
      <c r="AI51" s="130">
        <v>0</v>
      </c>
      <c r="AJ51" s="130">
        <v>0</v>
      </c>
      <c r="AK51" s="130">
        <v>0</v>
      </c>
      <c r="AL51" s="131" t="e">
        <v>#DIV/0!</v>
      </c>
      <c r="AM51" s="130">
        <v>0</v>
      </c>
      <c r="AN51" s="131" t="e">
        <v>#DIV/0!</v>
      </c>
      <c r="AO51" s="115">
        <v>0</v>
      </c>
      <c r="AP51" s="115" t="e">
        <v>#DIV/0!</v>
      </c>
      <c r="AQ51" s="130">
        <v>0</v>
      </c>
      <c r="AR51" s="132" t="e">
        <v>#DIV/0!</v>
      </c>
      <c r="AS51" s="130">
        <v>1.67180413605E-4</v>
      </c>
      <c r="AT51" s="130">
        <v>1.019995268E-6</v>
      </c>
      <c r="AU51" s="130">
        <v>6.3382633163517189E-7</v>
      </c>
      <c r="AV51" s="131">
        <v>1.0968102533502503E-6</v>
      </c>
      <c r="AW51" s="130">
        <v>-1.302130347377363E-6</v>
      </c>
      <c r="AX51" s="131">
        <v>-1.3974854110273514E-6</v>
      </c>
      <c r="AY51" s="130">
        <v>1.6027244358611986E-5</v>
      </c>
      <c r="AZ51" s="115">
        <v>3.0186657679640835E-5</v>
      </c>
      <c r="BA51" s="130">
        <v>2.9293866946452919E-7</v>
      </c>
      <c r="BB51" s="133">
        <v>3.2792742434997726E-8</v>
      </c>
      <c r="BC51" s="134">
        <v>2.81E-4</v>
      </c>
      <c r="BD51" s="134">
        <v>6.2099999999999998E-6</v>
      </c>
      <c r="BE51" s="134">
        <v>1.003E-3</v>
      </c>
      <c r="BF51" s="134">
        <v>3.79E-4</v>
      </c>
      <c r="BG51" s="134">
        <v>7.1000000000000002E-4</v>
      </c>
      <c r="BH51" s="134">
        <v>4.9599999999999999E-5</v>
      </c>
      <c r="BI51" s="134">
        <v>3.29E-5</v>
      </c>
      <c r="BJ51" s="134">
        <v>7.5000000000000002E-6</v>
      </c>
      <c r="BK51" s="134">
        <v>1.3140000000000001E-2</v>
      </c>
      <c r="BL51" s="135">
        <v>1.2E-5</v>
      </c>
      <c r="BM51" s="130">
        <v>6.3572781063007743E-10</v>
      </c>
      <c r="BN51" s="130">
        <v>1.1260227572789632E-9</v>
      </c>
      <c r="BO51" s="130">
        <v>0</v>
      </c>
      <c r="BP51" s="130">
        <v>0</v>
      </c>
      <c r="BQ51" s="130">
        <v>8.3284779976861595E-9</v>
      </c>
      <c r="BR51" s="130">
        <v>1.4412088736016662E-8</v>
      </c>
      <c r="BS51" s="130">
        <v>0</v>
      </c>
      <c r="BT51" s="130">
        <v>0</v>
      </c>
      <c r="BU51" s="130">
        <v>0</v>
      </c>
      <c r="BV51" s="133">
        <v>0</v>
      </c>
      <c r="BW51" s="130">
        <v>1.6717977787718939E-4</v>
      </c>
      <c r="BX51" s="130">
        <v>1.0199958895356596E-6</v>
      </c>
      <c r="BY51" s="130">
        <v>8.7459769155329831E-5</v>
      </c>
      <c r="BZ51" s="130">
        <v>9.7910223229522533E-6</v>
      </c>
      <c r="CA51" s="130">
        <v>7.9720008721859554E-5</v>
      </c>
      <c r="CB51" s="130">
        <v>9.8440088248243138E-6</v>
      </c>
      <c r="CC51" s="130">
        <v>6.3382633163517189E-7</v>
      </c>
      <c r="CD51" s="130">
        <v>1.0968102533502503E-6</v>
      </c>
      <c r="CE51" s="130"/>
      <c r="CF51" s="130"/>
      <c r="CG51" s="130">
        <v>2.9293866946452919E-7</v>
      </c>
      <c r="CH51" s="130">
        <v>3.2792742434997726E-8</v>
      </c>
      <c r="CI51" s="136">
        <v>47.685198373945703</v>
      </c>
      <c r="CJ51" s="137">
        <v>5.8954603744005034</v>
      </c>
      <c r="CK51" s="115">
        <v>3.9546806516030646E-2</v>
      </c>
      <c r="CL51" s="115">
        <v>0.10114945178264374</v>
      </c>
      <c r="CM51" s="117" t="s">
        <v>161</v>
      </c>
      <c r="CN51" s="138" t="s">
        <v>161</v>
      </c>
      <c r="CO51" s="126"/>
      <c r="CP51" s="139"/>
      <c r="CQ51" s="117">
        <v>44391.956655092596</v>
      </c>
      <c r="CR51" s="126">
        <v>44305.595138888886</v>
      </c>
      <c r="CS51" s="126">
        <v>9000</v>
      </c>
      <c r="CT51" s="126">
        <v>2.5</v>
      </c>
      <c r="CU51" s="126">
        <v>1</v>
      </c>
      <c r="CV51" s="140">
        <v>7461635.0000004983</v>
      </c>
      <c r="DA51" s="141"/>
    </row>
    <row r="52" spans="1:105" s="41" customFormat="1" ht="30" customHeight="1" x14ac:dyDescent="0.3">
      <c r="A52" s="41" t="s">
        <v>105</v>
      </c>
      <c r="B52" s="41" t="s">
        <v>105</v>
      </c>
      <c r="C52" s="42" t="s">
        <v>106</v>
      </c>
      <c r="D52" s="43">
        <v>44391.985590277778</v>
      </c>
      <c r="E52" s="44" t="s">
        <v>151</v>
      </c>
      <c r="F52" s="45" t="s">
        <v>108</v>
      </c>
      <c r="G52" s="45" t="s">
        <v>170</v>
      </c>
      <c r="H52" s="45" t="s">
        <v>109</v>
      </c>
      <c r="I52" s="45">
        <v>5.5288025891678414</v>
      </c>
      <c r="J52" s="45">
        <v>1.0006100183571442</v>
      </c>
      <c r="K52" s="45">
        <v>5.2026196530694999E-4</v>
      </c>
      <c r="L52" s="45">
        <v>3.4858172331941466E-7</v>
      </c>
      <c r="M52" s="46">
        <v>1.0372504954477095</v>
      </c>
      <c r="N52" s="45">
        <v>8.3019355090082898E-4</v>
      </c>
      <c r="O52" s="47" t="s">
        <v>110</v>
      </c>
      <c r="P52" s="48">
        <v>135.62577349548616</v>
      </c>
      <c r="Q52" s="48">
        <v>14.700085125924248</v>
      </c>
      <c r="R52" s="50">
        <v>123.00693870593163</v>
      </c>
      <c r="S52" s="50">
        <v>12.888003871293531</v>
      </c>
      <c r="T52" s="50">
        <v>12.888250112846242</v>
      </c>
      <c r="U52" s="49" t="s">
        <v>161</v>
      </c>
      <c r="V52" s="49" t="s">
        <v>161</v>
      </c>
      <c r="W52" s="50">
        <v>89.646571352733417</v>
      </c>
      <c r="X52" s="47">
        <v>0.71795907769952405</v>
      </c>
      <c r="Y52" s="51">
        <v>19.06070163725207</v>
      </c>
      <c r="Z52" s="52">
        <v>2.3780931855371743</v>
      </c>
      <c r="AA52" s="52">
        <v>2883.6824029189916</v>
      </c>
      <c r="AB52" s="52">
        <v>179.68097949048308</v>
      </c>
      <c r="AC52" s="53">
        <v>0.49870706163999723</v>
      </c>
      <c r="AD52" s="54">
        <v>6.6098477481285672E-3</v>
      </c>
      <c r="AE52" s="54">
        <v>7.1480199794851792E-4</v>
      </c>
      <c r="AF52" s="55">
        <v>3.4677882660994689E-4</v>
      </c>
      <c r="AG52" s="55">
        <v>2.1607635836998956E-5</v>
      </c>
      <c r="AH52" s="53">
        <v>8.2088198788148146E-4</v>
      </c>
      <c r="AI52" s="56">
        <v>0</v>
      </c>
      <c r="AJ52" s="56">
        <v>0</v>
      </c>
      <c r="AK52" s="56">
        <v>0</v>
      </c>
      <c r="AL52" s="57" t="e">
        <v>#DIV/0!</v>
      </c>
      <c r="AM52" s="56">
        <v>0</v>
      </c>
      <c r="AN52" s="57" t="e">
        <v>#DIV/0!</v>
      </c>
      <c r="AO52" s="41">
        <v>0</v>
      </c>
      <c r="AP52" s="41" t="e">
        <v>#DIV/0!</v>
      </c>
      <c r="AQ52" s="56">
        <v>0</v>
      </c>
      <c r="AR52" s="58" t="e">
        <v>#DIV/0!</v>
      </c>
      <c r="AS52" s="56">
        <v>1.3347950542989999E-3</v>
      </c>
      <c r="AT52" s="56">
        <v>3.139252846E-6</v>
      </c>
      <c r="AU52" s="56">
        <v>8.8227335919948502E-6</v>
      </c>
      <c r="AV52" s="57">
        <v>9.5388218345581505E-7</v>
      </c>
      <c r="AW52" s="56">
        <v>2.1290681067221428E-6</v>
      </c>
      <c r="AX52" s="57">
        <v>1.1208180074643351E-6</v>
      </c>
      <c r="AY52" s="56">
        <v>1.7750296931370291E-5</v>
      </c>
      <c r="AZ52" s="41">
        <v>4.8055110876055902E-5</v>
      </c>
      <c r="BA52" s="56">
        <v>4.6287559397875343E-7</v>
      </c>
      <c r="BB52" s="59">
        <v>2.8821021767235003E-8</v>
      </c>
      <c r="BC52" s="60">
        <v>2.81E-4</v>
      </c>
      <c r="BD52" s="60">
        <v>6.2099999999999998E-6</v>
      </c>
      <c r="BE52" s="60">
        <v>1.003E-3</v>
      </c>
      <c r="BF52" s="60">
        <v>3.79E-4</v>
      </c>
      <c r="BG52" s="60">
        <v>7.1000000000000002E-4</v>
      </c>
      <c r="BH52" s="60">
        <v>4.9599999999999999E-5</v>
      </c>
      <c r="BI52" s="60">
        <v>3.29E-5</v>
      </c>
      <c r="BJ52" s="60">
        <v>7.5000000000000002E-6</v>
      </c>
      <c r="BK52" s="60">
        <v>1.3140000000000001E-2</v>
      </c>
      <c r="BL52" s="61">
        <v>1.2E-5</v>
      </c>
      <c r="BM52" s="56">
        <v>8.8492017927708354E-9</v>
      </c>
      <c r="BN52" s="56">
        <v>3.4779971834197177E-9</v>
      </c>
      <c r="BO52" s="56">
        <v>0</v>
      </c>
      <c r="BP52" s="56">
        <v>0</v>
      </c>
      <c r="BQ52" s="56">
        <v>1.1593071939881234E-7</v>
      </c>
      <c r="BR52" s="56">
        <v>1.2534459027990605E-8</v>
      </c>
      <c r="BS52" s="56">
        <v>0</v>
      </c>
      <c r="BT52" s="56">
        <v>0</v>
      </c>
      <c r="BU52" s="56">
        <v>0</v>
      </c>
      <c r="BV52" s="59">
        <v>0</v>
      </c>
      <c r="BW52" s="56">
        <v>1.3347862050972071E-3</v>
      </c>
      <c r="BX52" s="56">
        <v>3.1392547726464488E-6</v>
      </c>
      <c r="BY52" s="56">
        <v>1.3819613733829662E-4</v>
      </c>
      <c r="BZ52" s="56">
        <v>8.6060005882160081E-6</v>
      </c>
      <c r="CA52" s="56">
        <v>1.1965900677589104E-3</v>
      </c>
      <c r="CB52" s="56">
        <v>9.1606859269357006E-6</v>
      </c>
      <c r="CC52" s="56">
        <v>8.8227335919948502E-6</v>
      </c>
      <c r="CD52" s="56">
        <v>9.5388218345581505E-7</v>
      </c>
      <c r="CE52" s="56"/>
      <c r="CF52" s="56"/>
      <c r="CG52" s="56">
        <v>4.6287559397875343E-7</v>
      </c>
      <c r="CH52" s="56">
        <v>2.8821021767235003E-8</v>
      </c>
      <c r="CI52" s="62">
        <v>89.646571352733417</v>
      </c>
      <c r="CJ52" s="63">
        <v>0.71795907769952405</v>
      </c>
      <c r="CK52" s="41">
        <v>0.49704709876725151</v>
      </c>
      <c r="CL52" s="41">
        <v>1.3467207202628524</v>
      </c>
      <c r="CM52" s="43" t="s">
        <v>161</v>
      </c>
      <c r="CN52" s="64" t="s">
        <v>161</v>
      </c>
      <c r="CO52" s="52"/>
      <c r="CP52" s="65"/>
      <c r="CQ52" s="43">
        <v>44391.985590277778</v>
      </c>
      <c r="CR52" s="52">
        <v>44305.595138888886</v>
      </c>
      <c r="CS52" s="52">
        <v>9000</v>
      </c>
      <c r="CT52" s="52">
        <v>2.5</v>
      </c>
      <c r="CU52" s="52">
        <v>1</v>
      </c>
      <c r="CV52" s="66">
        <v>7464135.0000002654</v>
      </c>
      <c r="DA52" s="67"/>
    </row>
    <row r="53" spans="1:105" s="68" customFormat="1" ht="30" customHeight="1" x14ac:dyDescent="0.3">
      <c r="A53" s="68" t="s">
        <v>105</v>
      </c>
      <c r="B53" s="68" t="s">
        <v>105</v>
      </c>
      <c r="C53" s="69" t="s">
        <v>106</v>
      </c>
      <c r="D53" s="70">
        <v>44391.823495370372</v>
      </c>
      <c r="E53" s="71" t="s">
        <v>130</v>
      </c>
      <c r="F53" s="72" t="s">
        <v>108</v>
      </c>
      <c r="G53" s="72" t="s">
        <v>170</v>
      </c>
      <c r="H53" s="72" t="s">
        <v>109</v>
      </c>
      <c r="I53" s="72">
        <v>5.5111028966490574</v>
      </c>
      <c r="J53" s="72">
        <v>1.0006088741176711</v>
      </c>
      <c r="K53" s="72">
        <v>5.2026196530694999E-4</v>
      </c>
      <c r="L53" s="72">
        <v>3.4858172331941466E-7</v>
      </c>
      <c r="M53" s="73">
        <v>1.0372504954477095</v>
      </c>
      <c r="N53" s="72">
        <v>8.3019355090082898E-4</v>
      </c>
      <c r="O53" s="77" t="s">
        <v>110</v>
      </c>
      <c r="P53" s="74">
        <v>297.4976497883672</v>
      </c>
      <c r="Q53" s="74">
        <v>75.570434252032001</v>
      </c>
      <c r="R53" s="76">
        <v>259.61934385734509</v>
      </c>
      <c r="S53" s="76">
        <v>61.423010623605919</v>
      </c>
      <c r="T53" s="76">
        <v>61.423224286281254</v>
      </c>
      <c r="U53" s="75" t="s">
        <v>161</v>
      </c>
      <c r="V53" s="75" t="s">
        <v>161</v>
      </c>
      <c r="W53" s="76">
        <v>55.713049404990478</v>
      </c>
      <c r="X53" s="77">
        <v>0.73144113428507695</v>
      </c>
      <c r="Y53" s="78">
        <v>1.2624937447923057</v>
      </c>
      <c r="Z53" s="79">
        <v>0.32092911903173427</v>
      </c>
      <c r="AA53" s="79">
        <v>674.14892194822551</v>
      </c>
      <c r="AB53" s="79">
        <v>10.974276488486527</v>
      </c>
      <c r="AC53" s="80">
        <v>6.3753269832146242E-2</v>
      </c>
      <c r="AD53" s="81">
        <v>1.8727223372898383E-3</v>
      </c>
      <c r="AE53" s="81">
        <v>4.7508236341427474E-4</v>
      </c>
      <c r="AF53" s="82">
        <v>1.4833517750204156E-3</v>
      </c>
      <c r="AG53" s="82">
        <v>2.4147057094918123E-5</v>
      </c>
      <c r="AH53" s="80">
        <v>2.8566585630002053E-4</v>
      </c>
      <c r="AI53" s="83">
        <v>0</v>
      </c>
      <c r="AJ53" s="83">
        <v>0</v>
      </c>
      <c r="AK53" s="83">
        <v>0</v>
      </c>
      <c r="AL53" s="84" t="e">
        <v>#DIV/0!</v>
      </c>
      <c r="AM53" s="83">
        <v>0</v>
      </c>
      <c r="AN53" s="84" t="e">
        <v>#DIV/0!</v>
      </c>
      <c r="AO53" s="68">
        <v>0</v>
      </c>
      <c r="AP53" s="68" t="e">
        <v>#DIV/0!</v>
      </c>
      <c r="AQ53" s="83">
        <v>0</v>
      </c>
      <c r="AR53" s="85" t="e">
        <v>#DIV/0!</v>
      </c>
      <c r="AS53" s="83">
        <v>2.695072458477E-3</v>
      </c>
      <c r="AT53" s="83">
        <v>2.927227313E-6</v>
      </c>
      <c r="AU53" s="83">
        <v>5.0471129134079032E-6</v>
      </c>
      <c r="AV53" s="84">
        <v>1.2803672528796692E-6</v>
      </c>
      <c r="AW53" s="83">
        <v>3.7317469717852547E-7</v>
      </c>
      <c r="AX53" s="84">
        <v>8.4002806772832378E-7</v>
      </c>
      <c r="AY53" s="83">
        <v>2.0440500579025785E-5</v>
      </c>
      <c r="AZ53" s="68">
        <v>4.5409743499522174E-5</v>
      </c>
      <c r="BA53" s="83">
        <v>3.997733005986663E-6</v>
      </c>
      <c r="BB53" s="86">
        <v>6.4932928329109695E-8</v>
      </c>
      <c r="BC53" s="87">
        <v>2.81E-4</v>
      </c>
      <c r="BD53" s="87">
        <v>6.2099999999999998E-6</v>
      </c>
      <c r="BE53" s="87">
        <v>1.003E-3</v>
      </c>
      <c r="BF53" s="87">
        <v>3.79E-4</v>
      </c>
      <c r="BG53" s="87">
        <v>7.1000000000000002E-4</v>
      </c>
      <c r="BH53" s="87">
        <v>4.9599999999999999E-5</v>
      </c>
      <c r="BI53" s="87">
        <v>3.29E-5</v>
      </c>
      <c r="BJ53" s="87">
        <v>7.5000000000000002E-6</v>
      </c>
      <c r="BK53" s="87">
        <v>1.3140000000000001E-2</v>
      </c>
      <c r="BL53" s="88">
        <v>1.2E-5</v>
      </c>
      <c r="BM53" s="83">
        <v>5.0622542521481269E-9</v>
      </c>
      <c r="BN53" s="83">
        <v>2.303954944754114E-9</v>
      </c>
      <c r="BO53" s="83">
        <v>0</v>
      </c>
      <c r="BP53" s="83">
        <v>0</v>
      </c>
      <c r="BQ53" s="83">
        <v>6.6319063682179851E-8</v>
      </c>
      <c r="BR53" s="83">
        <v>1.6824134718077001E-8</v>
      </c>
      <c r="BS53" s="83">
        <v>0</v>
      </c>
      <c r="BT53" s="83">
        <v>0</v>
      </c>
      <c r="BU53" s="83">
        <v>0</v>
      </c>
      <c r="BV53" s="86">
        <v>0</v>
      </c>
      <c r="BW53" s="83">
        <v>2.695067396222748E-3</v>
      </c>
      <c r="BX53" s="83">
        <v>2.9272282196954832E-6</v>
      </c>
      <c r="BY53" s="83">
        <v>1.193563166267378E-3</v>
      </c>
      <c r="BZ53" s="83">
        <v>1.9425946474921388E-5</v>
      </c>
      <c r="CA53" s="83">
        <v>1.5015042299553699E-3</v>
      </c>
      <c r="CB53" s="83">
        <v>1.9645255444933576E-5</v>
      </c>
      <c r="CC53" s="83">
        <v>5.0471129134079032E-6</v>
      </c>
      <c r="CD53" s="83">
        <v>1.2803672528796692E-6</v>
      </c>
      <c r="CE53" s="83"/>
      <c r="CF53" s="83"/>
      <c r="CG53" s="83">
        <v>3.997733005986663E-6</v>
      </c>
      <c r="CH53" s="83">
        <v>6.4932928329109695E-8</v>
      </c>
      <c r="CI53" s="89">
        <v>55.713049404990478</v>
      </c>
      <c r="CJ53" s="90">
        <v>0.73144113428507695</v>
      </c>
      <c r="CK53" s="68">
        <v>0.24691728531280685</v>
      </c>
      <c r="CL53" s="68">
        <v>0.55210572487986354</v>
      </c>
      <c r="CM53" s="70" t="s">
        <v>161</v>
      </c>
      <c r="CN53" s="91" t="s">
        <v>161</v>
      </c>
      <c r="CO53" s="79"/>
      <c r="CP53" s="92"/>
      <c r="CQ53" s="70">
        <v>44391.823495370372</v>
      </c>
      <c r="CR53" s="79">
        <v>44305.595138888886</v>
      </c>
      <c r="CS53" s="79">
        <v>9000</v>
      </c>
      <c r="CT53" s="79">
        <v>2.5</v>
      </c>
      <c r="CU53" s="79">
        <v>1</v>
      </c>
      <c r="CV53" s="93">
        <v>7450130.0000004005</v>
      </c>
      <c r="DA53" s="94"/>
    </row>
  </sheetData>
  <sortState xmlns:xlrd2="http://schemas.microsoft.com/office/spreadsheetml/2017/richdata2" ref="A4:DA53">
    <sortCondition ref="R4:R53"/>
  </sortState>
  <mergeCells count="22">
    <mergeCell ref="G1:G2"/>
    <mergeCell ref="B1:B2"/>
    <mergeCell ref="C1:C2"/>
    <mergeCell ref="D1:D2"/>
    <mergeCell ref="E1:E2"/>
    <mergeCell ref="F1:F2"/>
    <mergeCell ref="H1:H2"/>
    <mergeCell ref="I1:I2"/>
    <mergeCell ref="J1:J2"/>
    <mergeCell ref="K1:K2"/>
    <mergeCell ref="P1:Q1"/>
    <mergeCell ref="CK1:CN2"/>
    <mergeCell ref="CO1:CP2"/>
    <mergeCell ref="CQ1:CV2"/>
    <mergeCell ref="P2:X2"/>
    <mergeCell ref="Y1:AC2"/>
    <mergeCell ref="AD1:AH2"/>
    <mergeCell ref="AI1:BB2"/>
    <mergeCell ref="BC1:BL2"/>
    <mergeCell ref="BM1:BV2"/>
    <mergeCell ref="BW1:CJ2"/>
    <mergeCell ref="T1:V1"/>
  </mergeCells>
  <conditionalFormatting sqref="AM1:AR3">
    <cfRule type="cellIs" dxfId="256" priority="906" operator="lessThan">
      <formula>0</formula>
    </cfRule>
  </conditionalFormatting>
  <conditionalFormatting sqref="AI1:AI3">
    <cfRule type="cellIs" dxfId="255" priority="905" operator="lessThan">
      <formula>0</formula>
    </cfRule>
  </conditionalFormatting>
  <conditionalFormatting sqref="AK1:AK3">
    <cfRule type="cellIs" dxfId="254" priority="904" operator="lessThan">
      <formula>0</formula>
    </cfRule>
  </conditionalFormatting>
  <conditionalFormatting sqref="AI4:AJ4">
    <cfRule type="cellIs" dxfId="253" priority="451" operator="lessThan">
      <formula>0</formula>
    </cfRule>
  </conditionalFormatting>
  <conditionalFormatting sqref="AK4">
    <cfRule type="cellIs" dxfId="252" priority="450" operator="lessThan">
      <formula>0</formula>
    </cfRule>
  </conditionalFormatting>
  <conditionalFormatting sqref="AM4">
    <cfRule type="cellIs" dxfId="251" priority="449" operator="lessThan">
      <formula>0</formula>
    </cfRule>
  </conditionalFormatting>
  <conditionalFormatting sqref="AO4">
    <cfRule type="cellIs" dxfId="250" priority="448" operator="lessThan">
      <formula>0</formula>
    </cfRule>
  </conditionalFormatting>
  <conditionalFormatting sqref="AQ4">
    <cfRule type="cellIs" dxfId="249" priority="447" operator="lessThan">
      <formula>0</formula>
    </cfRule>
  </conditionalFormatting>
  <conditionalFormatting sqref="AI5:AJ5">
    <cfRule type="cellIs" dxfId="248" priority="442" operator="lessThan">
      <formula>0</formula>
    </cfRule>
  </conditionalFormatting>
  <conditionalFormatting sqref="AK5">
    <cfRule type="cellIs" dxfId="247" priority="441" operator="lessThan">
      <formula>0</formula>
    </cfRule>
  </conditionalFormatting>
  <conditionalFormatting sqref="AM5">
    <cfRule type="cellIs" dxfId="246" priority="440" operator="lessThan">
      <formula>0</formula>
    </cfRule>
  </conditionalFormatting>
  <conditionalFormatting sqref="AO5">
    <cfRule type="cellIs" dxfId="245" priority="439" operator="lessThan">
      <formula>0</formula>
    </cfRule>
  </conditionalFormatting>
  <conditionalFormatting sqref="AQ5">
    <cfRule type="cellIs" dxfId="244" priority="438" operator="lessThan">
      <formula>0</formula>
    </cfRule>
  </conditionalFormatting>
  <conditionalFormatting sqref="AI6:AJ6">
    <cfRule type="cellIs" dxfId="243" priority="433" operator="lessThan">
      <formula>0</formula>
    </cfRule>
  </conditionalFormatting>
  <conditionalFormatting sqref="AK6">
    <cfRule type="cellIs" dxfId="242" priority="432" operator="lessThan">
      <formula>0</formula>
    </cfRule>
  </conditionalFormatting>
  <conditionalFormatting sqref="AM6">
    <cfRule type="cellIs" dxfId="241" priority="431" operator="lessThan">
      <formula>0</formula>
    </cfRule>
  </conditionalFormatting>
  <conditionalFormatting sqref="AO6">
    <cfRule type="cellIs" dxfId="240" priority="430" operator="lessThan">
      <formula>0</formula>
    </cfRule>
  </conditionalFormatting>
  <conditionalFormatting sqref="AQ6">
    <cfRule type="cellIs" dxfId="239" priority="429" operator="lessThan">
      <formula>0</formula>
    </cfRule>
  </conditionalFormatting>
  <conditionalFormatting sqref="AI7:AJ7">
    <cfRule type="cellIs" dxfId="238" priority="424" operator="lessThan">
      <formula>0</formula>
    </cfRule>
  </conditionalFormatting>
  <conditionalFormatting sqref="AK7">
    <cfRule type="cellIs" dxfId="237" priority="423" operator="lessThan">
      <formula>0</formula>
    </cfRule>
  </conditionalFormatting>
  <conditionalFormatting sqref="AM7">
    <cfRule type="cellIs" dxfId="236" priority="422" operator="lessThan">
      <formula>0</formula>
    </cfRule>
  </conditionalFormatting>
  <conditionalFormatting sqref="AO7">
    <cfRule type="cellIs" dxfId="235" priority="421" operator="lessThan">
      <formula>0</formula>
    </cfRule>
  </conditionalFormatting>
  <conditionalFormatting sqref="AQ7">
    <cfRule type="cellIs" dxfId="234" priority="420" operator="lessThan">
      <formula>0</formula>
    </cfRule>
  </conditionalFormatting>
  <conditionalFormatting sqref="AI8:AJ8">
    <cfRule type="cellIs" dxfId="233" priority="415" operator="lessThan">
      <formula>0</formula>
    </cfRule>
  </conditionalFormatting>
  <conditionalFormatting sqref="AK8">
    <cfRule type="cellIs" dxfId="232" priority="414" operator="lessThan">
      <formula>0</formula>
    </cfRule>
  </conditionalFormatting>
  <conditionalFormatting sqref="AM8">
    <cfRule type="cellIs" dxfId="231" priority="413" operator="lessThan">
      <formula>0</formula>
    </cfRule>
  </conditionalFormatting>
  <conditionalFormatting sqref="AO8">
    <cfRule type="cellIs" dxfId="230" priority="412" operator="lessThan">
      <formula>0</formula>
    </cfRule>
  </conditionalFormatting>
  <conditionalFormatting sqref="AQ8">
    <cfRule type="cellIs" dxfId="229" priority="411" operator="lessThan">
      <formula>0</formula>
    </cfRule>
  </conditionalFormatting>
  <conditionalFormatting sqref="AI9:AJ9">
    <cfRule type="cellIs" dxfId="228" priority="406" operator="lessThan">
      <formula>0</formula>
    </cfRule>
  </conditionalFormatting>
  <conditionalFormatting sqref="AK9">
    <cfRule type="cellIs" dxfId="227" priority="405" operator="lessThan">
      <formula>0</formula>
    </cfRule>
  </conditionalFormatting>
  <conditionalFormatting sqref="AM9">
    <cfRule type="cellIs" dxfId="226" priority="404" operator="lessThan">
      <formula>0</formula>
    </cfRule>
  </conditionalFormatting>
  <conditionalFormatting sqref="AO9">
    <cfRule type="cellIs" dxfId="225" priority="403" operator="lessThan">
      <formula>0</formula>
    </cfRule>
  </conditionalFormatting>
  <conditionalFormatting sqref="AQ9">
    <cfRule type="cellIs" dxfId="224" priority="402" operator="lessThan">
      <formula>0</formula>
    </cfRule>
  </conditionalFormatting>
  <conditionalFormatting sqref="AI10:AJ10">
    <cfRule type="cellIs" dxfId="223" priority="397" operator="lessThan">
      <formula>0</formula>
    </cfRule>
  </conditionalFormatting>
  <conditionalFormatting sqref="AK10">
    <cfRule type="cellIs" dxfId="222" priority="396" operator="lessThan">
      <formula>0</formula>
    </cfRule>
  </conditionalFormatting>
  <conditionalFormatting sqref="AM10">
    <cfRule type="cellIs" dxfId="221" priority="395" operator="lessThan">
      <formula>0</formula>
    </cfRule>
  </conditionalFormatting>
  <conditionalFormatting sqref="AO10">
    <cfRule type="cellIs" dxfId="220" priority="394" operator="lessThan">
      <formula>0</formula>
    </cfRule>
  </conditionalFormatting>
  <conditionalFormatting sqref="AQ10">
    <cfRule type="cellIs" dxfId="219" priority="393" operator="lessThan">
      <formula>0</formula>
    </cfRule>
  </conditionalFormatting>
  <conditionalFormatting sqref="AI11:AJ11">
    <cfRule type="cellIs" dxfId="218" priority="388" operator="lessThan">
      <formula>0</formula>
    </cfRule>
  </conditionalFormatting>
  <conditionalFormatting sqref="AK11">
    <cfRule type="cellIs" dxfId="217" priority="387" operator="lessThan">
      <formula>0</formula>
    </cfRule>
  </conditionalFormatting>
  <conditionalFormatting sqref="AM11">
    <cfRule type="cellIs" dxfId="216" priority="386" operator="lessThan">
      <formula>0</formula>
    </cfRule>
  </conditionalFormatting>
  <conditionalFormatting sqref="AO11">
    <cfRule type="cellIs" dxfId="215" priority="385" operator="lessThan">
      <formula>0</formula>
    </cfRule>
  </conditionalFormatting>
  <conditionalFormatting sqref="AQ11">
    <cfRule type="cellIs" dxfId="214" priority="384" operator="lessThan">
      <formula>0</formula>
    </cfRule>
  </conditionalFormatting>
  <conditionalFormatting sqref="AI12:AJ12">
    <cfRule type="cellIs" dxfId="213" priority="379" operator="lessThan">
      <formula>0</formula>
    </cfRule>
  </conditionalFormatting>
  <conditionalFormatting sqref="AK12">
    <cfRule type="cellIs" dxfId="212" priority="378" operator="lessThan">
      <formula>0</formula>
    </cfRule>
  </conditionalFormatting>
  <conditionalFormatting sqref="AM12">
    <cfRule type="cellIs" dxfId="211" priority="377" operator="lessThan">
      <formula>0</formula>
    </cfRule>
  </conditionalFormatting>
  <conditionalFormatting sqref="AO12">
    <cfRule type="cellIs" dxfId="210" priority="376" operator="lessThan">
      <formula>0</formula>
    </cfRule>
  </conditionalFormatting>
  <conditionalFormatting sqref="AQ12">
    <cfRule type="cellIs" dxfId="209" priority="375" operator="lessThan">
      <formula>0</formula>
    </cfRule>
  </conditionalFormatting>
  <conditionalFormatting sqref="AI13:AJ13">
    <cfRule type="cellIs" dxfId="208" priority="370" operator="lessThan">
      <formula>0</formula>
    </cfRule>
  </conditionalFormatting>
  <conditionalFormatting sqref="AK13">
    <cfRule type="cellIs" dxfId="207" priority="369" operator="lessThan">
      <formula>0</formula>
    </cfRule>
  </conditionalFormatting>
  <conditionalFormatting sqref="AM13">
    <cfRule type="cellIs" dxfId="206" priority="368" operator="lessThan">
      <formula>0</formula>
    </cfRule>
  </conditionalFormatting>
  <conditionalFormatting sqref="AO13">
    <cfRule type="cellIs" dxfId="205" priority="367" operator="lessThan">
      <formula>0</formula>
    </cfRule>
  </conditionalFormatting>
  <conditionalFormatting sqref="AQ13">
    <cfRule type="cellIs" dxfId="204" priority="366" operator="lessThan">
      <formula>0</formula>
    </cfRule>
  </conditionalFormatting>
  <conditionalFormatting sqref="AI14:AJ14">
    <cfRule type="cellIs" dxfId="203" priority="361" operator="lessThan">
      <formula>0</formula>
    </cfRule>
  </conditionalFormatting>
  <conditionalFormatting sqref="AK14">
    <cfRule type="cellIs" dxfId="202" priority="360" operator="lessThan">
      <formula>0</formula>
    </cfRule>
  </conditionalFormatting>
  <conditionalFormatting sqref="AM14">
    <cfRule type="cellIs" dxfId="201" priority="359" operator="lessThan">
      <formula>0</formula>
    </cfRule>
  </conditionalFormatting>
  <conditionalFormatting sqref="AO14">
    <cfRule type="cellIs" dxfId="200" priority="358" operator="lessThan">
      <formula>0</formula>
    </cfRule>
  </conditionalFormatting>
  <conditionalFormatting sqref="AQ14">
    <cfRule type="cellIs" dxfId="199" priority="357" operator="lessThan">
      <formula>0</formula>
    </cfRule>
  </conditionalFormatting>
  <conditionalFormatting sqref="AI15:AJ15">
    <cfRule type="cellIs" dxfId="198" priority="352" operator="lessThan">
      <formula>0</formula>
    </cfRule>
  </conditionalFormatting>
  <conditionalFormatting sqref="AK15">
    <cfRule type="cellIs" dxfId="197" priority="351" operator="lessThan">
      <formula>0</formula>
    </cfRule>
  </conditionalFormatting>
  <conditionalFormatting sqref="AM15">
    <cfRule type="cellIs" dxfId="196" priority="350" operator="lessThan">
      <formula>0</formula>
    </cfRule>
  </conditionalFormatting>
  <conditionalFormatting sqref="AO15">
    <cfRule type="cellIs" dxfId="195" priority="349" operator="lessThan">
      <formula>0</formula>
    </cfRule>
  </conditionalFormatting>
  <conditionalFormatting sqref="AQ15">
    <cfRule type="cellIs" dxfId="194" priority="348" operator="lessThan">
      <formula>0</formula>
    </cfRule>
  </conditionalFormatting>
  <conditionalFormatting sqref="AI16:AJ16">
    <cfRule type="cellIs" dxfId="193" priority="343" operator="lessThan">
      <formula>0</formula>
    </cfRule>
  </conditionalFormatting>
  <conditionalFormatting sqref="AK16">
    <cfRule type="cellIs" dxfId="192" priority="342" operator="lessThan">
      <formula>0</formula>
    </cfRule>
  </conditionalFormatting>
  <conditionalFormatting sqref="AM16">
    <cfRule type="cellIs" dxfId="191" priority="341" operator="lessThan">
      <formula>0</formula>
    </cfRule>
  </conditionalFormatting>
  <conditionalFormatting sqref="AO16">
    <cfRule type="cellIs" dxfId="190" priority="340" operator="lessThan">
      <formula>0</formula>
    </cfRule>
  </conditionalFormatting>
  <conditionalFormatting sqref="AQ16">
    <cfRule type="cellIs" dxfId="189" priority="339" operator="lessThan">
      <formula>0</formula>
    </cfRule>
  </conditionalFormatting>
  <conditionalFormatting sqref="AI17:AJ17">
    <cfRule type="cellIs" dxfId="188" priority="334" operator="lessThan">
      <formula>0</formula>
    </cfRule>
  </conditionalFormatting>
  <conditionalFormatting sqref="AK17">
    <cfRule type="cellIs" dxfId="187" priority="333" operator="lessThan">
      <formula>0</formula>
    </cfRule>
  </conditionalFormatting>
  <conditionalFormatting sqref="AM17">
    <cfRule type="cellIs" dxfId="186" priority="332" operator="lessThan">
      <formula>0</formula>
    </cfRule>
  </conditionalFormatting>
  <conditionalFormatting sqref="AO17">
    <cfRule type="cellIs" dxfId="185" priority="331" operator="lessThan">
      <formula>0</formula>
    </cfRule>
  </conditionalFormatting>
  <conditionalFormatting sqref="AQ17">
    <cfRule type="cellIs" dxfId="184" priority="330" operator="lessThan">
      <formula>0</formula>
    </cfRule>
  </conditionalFormatting>
  <conditionalFormatting sqref="AI18:AJ18">
    <cfRule type="cellIs" dxfId="183" priority="325" operator="lessThan">
      <formula>0</formula>
    </cfRule>
  </conditionalFormatting>
  <conditionalFormatting sqref="AK18">
    <cfRule type="cellIs" dxfId="182" priority="324" operator="lessThan">
      <formula>0</formula>
    </cfRule>
  </conditionalFormatting>
  <conditionalFormatting sqref="AM18">
    <cfRule type="cellIs" dxfId="181" priority="323" operator="lessThan">
      <formula>0</formula>
    </cfRule>
  </conditionalFormatting>
  <conditionalFormatting sqref="AO18">
    <cfRule type="cellIs" dxfId="180" priority="322" operator="lessThan">
      <formula>0</formula>
    </cfRule>
  </conditionalFormatting>
  <conditionalFormatting sqref="AQ18">
    <cfRule type="cellIs" dxfId="179" priority="321" operator="lessThan">
      <formula>0</formula>
    </cfRule>
  </conditionalFormatting>
  <conditionalFormatting sqref="AI19:AJ19">
    <cfRule type="cellIs" dxfId="178" priority="316" operator="lessThan">
      <formula>0</formula>
    </cfRule>
  </conditionalFormatting>
  <conditionalFormatting sqref="AK19">
    <cfRule type="cellIs" dxfId="177" priority="315" operator="lessThan">
      <formula>0</formula>
    </cfRule>
  </conditionalFormatting>
  <conditionalFormatting sqref="AM19">
    <cfRule type="cellIs" dxfId="176" priority="314" operator="lessThan">
      <formula>0</formula>
    </cfRule>
  </conditionalFormatting>
  <conditionalFormatting sqref="AO19">
    <cfRule type="cellIs" dxfId="175" priority="313" operator="lessThan">
      <formula>0</formula>
    </cfRule>
  </conditionalFormatting>
  <conditionalFormatting sqref="AQ19">
    <cfRule type="cellIs" dxfId="174" priority="312" operator="lessThan">
      <formula>0</formula>
    </cfRule>
  </conditionalFormatting>
  <conditionalFormatting sqref="AI20:AJ20">
    <cfRule type="cellIs" dxfId="173" priority="307" operator="lessThan">
      <formula>0</formula>
    </cfRule>
  </conditionalFormatting>
  <conditionalFormatting sqref="AK20">
    <cfRule type="cellIs" dxfId="172" priority="306" operator="lessThan">
      <formula>0</formula>
    </cfRule>
  </conditionalFormatting>
  <conditionalFormatting sqref="AM20">
    <cfRule type="cellIs" dxfId="171" priority="305" operator="lessThan">
      <formula>0</formula>
    </cfRule>
  </conditionalFormatting>
  <conditionalFormatting sqref="AO20">
    <cfRule type="cellIs" dxfId="170" priority="304" operator="lessThan">
      <formula>0</formula>
    </cfRule>
  </conditionalFormatting>
  <conditionalFormatting sqref="AQ20">
    <cfRule type="cellIs" dxfId="169" priority="303" operator="lessThan">
      <formula>0</formula>
    </cfRule>
  </conditionalFormatting>
  <conditionalFormatting sqref="AI21:AJ21">
    <cfRule type="cellIs" dxfId="168" priority="298" operator="lessThan">
      <formula>0</formula>
    </cfRule>
  </conditionalFormatting>
  <conditionalFormatting sqref="AK21">
    <cfRule type="cellIs" dxfId="167" priority="297" operator="lessThan">
      <formula>0</formula>
    </cfRule>
  </conditionalFormatting>
  <conditionalFormatting sqref="AM21">
    <cfRule type="cellIs" dxfId="166" priority="296" operator="lessThan">
      <formula>0</formula>
    </cfRule>
  </conditionalFormatting>
  <conditionalFormatting sqref="AO21">
    <cfRule type="cellIs" dxfId="165" priority="295" operator="lessThan">
      <formula>0</formula>
    </cfRule>
  </conditionalFormatting>
  <conditionalFormatting sqref="AQ21">
    <cfRule type="cellIs" dxfId="164" priority="294" operator="lessThan">
      <formula>0</formula>
    </cfRule>
  </conditionalFormatting>
  <conditionalFormatting sqref="AI22:AJ22">
    <cfRule type="cellIs" dxfId="163" priority="289" operator="lessThan">
      <formula>0</formula>
    </cfRule>
  </conditionalFormatting>
  <conditionalFormatting sqref="AK22">
    <cfRule type="cellIs" dxfId="162" priority="288" operator="lessThan">
      <formula>0</formula>
    </cfRule>
  </conditionalFormatting>
  <conditionalFormatting sqref="AM22">
    <cfRule type="cellIs" dxfId="161" priority="287" operator="lessThan">
      <formula>0</formula>
    </cfRule>
  </conditionalFormatting>
  <conditionalFormatting sqref="AO22">
    <cfRule type="cellIs" dxfId="160" priority="286" operator="lessThan">
      <formula>0</formula>
    </cfRule>
  </conditionalFormatting>
  <conditionalFormatting sqref="AQ22">
    <cfRule type="cellIs" dxfId="159" priority="285" operator="lessThan">
      <formula>0</formula>
    </cfRule>
  </conditionalFormatting>
  <conditionalFormatting sqref="AI23:AJ23">
    <cfRule type="cellIs" dxfId="158" priority="280" operator="lessThan">
      <formula>0</formula>
    </cfRule>
  </conditionalFormatting>
  <conditionalFormatting sqref="AK23">
    <cfRule type="cellIs" dxfId="157" priority="279" operator="lessThan">
      <formula>0</formula>
    </cfRule>
  </conditionalFormatting>
  <conditionalFormatting sqref="AM23">
    <cfRule type="cellIs" dxfId="156" priority="278" operator="lessThan">
      <formula>0</formula>
    </cfRule>
  </conditionalFormatting>
  <conditionalFormatting sqref="AO23">
    <cfRule type="cellIs" dxfId="155" priority="277" operator="lessThan">
      <formula>0</formula>
    </cfRule>
  </conditionalFormatting>
  <conditionalFormatting sqref="AQ23">
    <cfRule type="cellIs" dxfId="154" priority="276" operator="lessThan">
      <formula>0</formula>
    </cfRule>
  </conditionalFormatting>
  <conditionalFormatting sqref="AI24:AJ24">
    <cfRule type="cellIs" dxfId="153" priority="271" operator="lessThan">
      <formula>0</formula>
    </cfRule>
  </conditionalFormatting>
  <conditionalFormatting sqref="AK24">
    <cfRule type="cellIs" dxfId="152" priority="270" operator="lessThan">
      <formula>0</formula>
    </cfRule>
  </conditionalFormatting>
  <conditionalFormatting sqref="AM24">
    <cfRule type="cellIs" dxfId="151" priority="269" operator="lessThan">
      <formula>0</formula>
    </cfRule>
  </conditionalFormatting>
  <conditionalFormatting sqref="AO24">
    <cfRule type="cellIs" dxfId="150" priority="268" operator="lessThan">
      <formula>0</formula>
    </cfRule>
  </conditionalFormatting>
  <conditionalFormatting sqref="AQ24">
    <cfRule type="cellIs" dxfId="149" priority="267" operator="lessThan">
      <formula>0</formula>
    </cfRule>
  </conditionalFormatting>
  <conditionalFormatting sqref="AI25:AJ25">
    <cfRule type="cellIs" dxfId="148" priority="262" operator="lessThan">
      <formula>0</formula>
    </cfRule>
  </conditionalFormatting>
  <conditionalFormatting sqref="AK25">
    <cfRule type="cellIs" dxfId="147" priority="261" operator="lessThan">
      <formula>0</formula>
    </cfRule>
  </conditionalFormatting>
  <conditionalFormatting sqref="AM25">
    <cfRule type="cellIs" dxfId="146" priority="260" operator="lessThan">
      <formula>0</formula>
    </cfRule>
  </conditionalFormatting>
  <conditionalFormatting sqref="AO25">
    <cfRule type="cellIs" dxfId="145" priority="259" operator="lessThan">
      <formula>0</formula>
    </cfRule>
  </conditionalFormatting>
  <conditionalFormatting sqref="AQ25">
    <cfRule type="cellIs" dxfId="144" priority="258" operator="lessThan">
      <formula>0</formula>
    </cfRule>
  </conditionalFormatting>
  <conditionalFormatting sqref="AI26:AJ26">
    <cfRule type="cellIs" dxfId="143" priority="253" operator="lessThan">
      <formula>0</formula>
    </cfRule>
  </conditionalFormatting>
  <conditionalFormatting sqref="AK26">
    <cfRule type="cellIs" dxfId="142" priority="252" operator="lessThan">
      <formula>0</formula>
    </cfRule>
  </conditionalFormatting>
  <conditionalFormatting sqref="AM26">
    <cfRule type="cellIs" dxfId="141" priority="251" operator="lessThan">
      <formula>0</formula>
    </cfRule>
  </conditionalFormatting>
  <conditionalFormatting sqref="AO26">
    <cfRule type="cellIs" dxfId="140" priority="250" operator="lessThan">
      <formula>0</formula>
    </cfRule>
  </conditionalFormatting>
  <conditionalFormatting sqref="AQ26">
    <cfRule type="cellIs" dxfId="139" priority="249" operator="lessThan">
      <formula>0</formula>
    </cfRule>
  </conditionalFormatting>
  <conditionalFormatting sqref="AI27:AJ27">
    <cfRule type="cellIs" dxfId="138" priority="244" operator="lessThan">
      <formula>0</formula>
    </cfRule>
  </conditionalFormatting>
  <conditionalFormatting sqref="AK27">
    <cfRule type="cellIs" dxfId="137" priority="243" operator="lessThan">
      <formula>0</formula>
    </cfRule>
  </conditionalFormatting>
  <conditionalFormatting sqref="AM27">
    <cfRule type="cellIs" dxfId="136" priority="242" operator="lessThan">
      <formula>0</formula>
    </cfRule>
  </conditionalFormatting>
  <conditionalFormatting sqref="AO27">
    <cfRule type="cellIs" dxfId="135" priority="241" operator="lessThan">
      <formula>0</formula>
    </cfRule>
  </conditionalFormatting>
  <conditionalFormatting sqref="AQ27">
    <cfRule type="cellIs" dxfId="134" priority="240" operator="lessThan">
      <formula>0</formula>
    </cfRule>
  </conditionalFormatting>
  <conditionalFormatting sqref="AI28:AJ28">
    <cfRule type="cellIs" dxfId="133" priority="235" operator="lessThan">
      <formula>0</formula>
    </cfRule>
  </conditionalFormatting>
  <conditionalFormatting sqref="AK28">
    <cfRule type="cellIs" dxfId="132" priority="234" operator="lessThan">
      <formula>0</formula>
    </cfRule>
  </conditionalFormatting>
  <conditionalFormatting sqref="AM28">
    <cfRule type="cellIs" dxfId="131" priority="233" operator="lessThan">
      <formula>0</formula>
    </cfRule>
  </conditionalFormatting>
  <conditionalFormatting sqref="AO28">
    <cfRule type="cellIs" dxfId="130" priority="232" operator="lessThan">
      <formula>0</formula>
    </cfRule>
  </conditionalFormatting>
  <conditionalFormatting sqref="AQ28">
    <cfRule type="cellIs" dxfId="129" priority="231" operator="lessThan">
      <formula>0</formula>
    </cfRule>
  </conditionalFormatting>
  <conditionalFormatting sqref="AI29:AJ29">
    <cfRule type="cellIs" dxfId="128" priority="226" operator="lessThan">
      <formula>0</formula>
    </cfRule>
  </conditionalFormatting>
  <conditionalFormatting sqref="AK29">
    <cfRule type="cellIs" dxfId="127" priority="225" operator="lessThan">
      <formula>0</formula>
    </cfRule>
  </conditionalFormatting>
  <conditionalFormatting sqref="AM29">
    <cfRule type="cellIs" dxfId="126" priority="224" operator="lessThan">
      <formula>0</formula>
    </cfRule>
  </conditionalFormatting>
  <conditionalFormatting sqref="AO29">
    <cfRule type="cellIs" dxfId="125" priority="223" operator="lessThan">
      <formula>0</formula>
    </cfRule>
  </conditionalFormatting>
  <conditionalFormatting sqref="AQ29">
    <cfRule type="cellIs" dxfId="124" priority="222" operator="lessThan">
      <formula>0</formula>
    </cfRule>
  </conditionalFormatting>
  <conditionalFormatting sqref="AI30:AJ30">
    <cfRule type="cellIs" dxfId="123" priority="217" operator="lessThan">
      <formula>0</formula>
    </cfRule>
  </conditionalFormatting>
  <conditionalFormatting sqref="AK30">
    <cfRule type="cellIs" dxfId="122" priority="216" operator="lessThan">
      <formula>0</formula>
    </cfRule>
  </conditionalFormatting>
  <conditionalFormatting sqref="AM30">
    <cfRule type="cellIs" dxfId="121" priority="215" operator="lessThan">
      <formula>0</formula>
    </cfRule>
  </conditionalFormatting>
  <conditionalFormatting sqref="AO30">
    <cfRule type="cellIs" dxfId="120" priority="214" operator="lessThan">
      <formula>0</formula>
    </cfRule>
  </conditionalFormatting>
  <conditionalFormatting sqref="AQ30">
    <cfRule type="cellIs" dxfId="119" priority="213" operator="lessThan">
      <formula>0</formula>
    </cfRule>
  </conditionalFormatting>
  <conditionalFormatting sqref="AI31:AJ31">
    <cfRule type="cellIs" dxfId="118" priority="208" operator="lessThan">
      <formula>0</formula>
    </cfRule>
  </conditionalFormatting>
  <conditionalFormatting sqref="AK31">
    <cfRule type="cellIs" dxfId="117" priority="207" operator="lessThan">
      <formula>0</formula>
    </cfRule>
  </conditionalFormatting>
  <conditionalFormatting sqref="AM31">
    <cfRule type="cellIs" dxfId="116" priority="206" operator="lessThan">
      <formula>0</formula>
    </cfRule>
  </conditionalFormatting>
  <conditionalFormatting sqref="AO31">
    <cfRule type="cellIs" dxfId="115" priority="205" operator="lessThan">
      <formula>0</formula>
    </cfRule>
  </conditionalFormatting>
  <conditionalFormatting sqref="AQ31">
    <cfRule type="cellIs" dxfId="114" priority="204" operator="lessThan">
      <formula>0</formula>
    </cfRule>
  </conditionalFormatting>
  <conditionalFormatting sqref="AI32:AJ32">
    <cfRule type="cellIs" dxfId="113" priority="199" operator="lessThan">
      <formula>0</formula>
    </cfRule>
  </conditionalFormatting>
  <conditionalFormatting sqref="AK32">
    <cfRule type="cellIs" dxfId="112" priority="198" operator="lessThan">
      <formula>0</formula>
    </cfRule>
  </conditionalFormatting>
  <conditionalFormatting sqref="AM32">
    <cfRule type="cellIs" dxfId="111" priority="197" operator="lessThan">
      <formula>0</formula>
    </cfRule>
  </conditionalFormatting>
  <conditionalFormatting sqref="AO32">
    <cfRule type="cellIs" dxfId="110" priority="196" operator="lessThan">
      <formula>0</formula>
    </cfRule>
  </conditionalFormatting>
  <conditionalFormatting sqref="AQ32">
    <cfRule type="cellIs" dxfId="109" priority="195" operator="lessThan">
      <formula>0</formula>
    </cfRule>
  </conditionalFormatting>
  <conditionalFormatting sqref="AI33:AJ33">
    <cfRule type="cellIs" dxfId="108" priority="190" operator="lessThan">
      <formula>0</formula>
    </cfRule>
  </conditionalFormatting>
  <conditionalFormatting sqref="AK33">
    <cfRule type="cellIs" dxfId="107" priority="189" operator="lessThan">
      <formula>0</formula>
    </cfRule>
  </conditionalFormatting>
  <conditionalFormatting sqref="AM33">
    <cfRule type="cellIs" dxfId="106" priority="188" operator="lessThan">
      <formula>0</formula>
    </cfRule>
  </conditionalFormatting>
  <conditionalFormatting sqref="AO33">
    <cfRule type="cellIs" dxfId="105" priority="187" operator="lessThan">
      <formula>0</formula>
    </cfRule>
  </conditionalFormatting>
  <conditionalFormatting sqref="AQ33">
    <cfRule type="cellIs" dxfId="104" priority="186" operator="lessThan">
      <formula>0</formula>
    </cfRule>
  </conditionalFormatting>
  <conditionalFormatting sqref="AI34:AJ34">
    <cfRule type="cellIs" dxfId="103" priority="181" operator="lessThan">
      <formula>0</formula>
    </cfRule>
  </conditionalFormatting>
  <conditionalFormatting sqref="AK34">
    <cfRule type="cellIs" dxfId="102" priority="180" operator="lessThan">
      <formula>0</formula>
    </cfRule>
  </conditionalFormatting>
  <conditionalFormatting sqref="AM34">
    <cfRule type="cellIs" dxfId="101" priority="179" operator="lessThan">
      <formula>0</formula>
    </cfRule>
  </conditionalFormatting>
  <conditionalFormatting sqref="AO34">
    <cfRule type="cellIs" dxfId="100" priority="178" operator="lessThan">
      <formula>0</formula>
    </cfRule>
  </conditionalFormatting>
  <conditionalFormatting sqref="AQ34">
    <cfRule type="cellIs" dxfId="99" priority="177" operator="lessThan">
      <formula>0</formula>
    </cfRule>
  </conditionalFormatting>
  <conditionalFormatting sqref="AI35:AJ35">
    <cfRule type="cellIs" dxfId="98" priority="172" operator="lessThan">
      <formula>0</formula>
    </cfRule>
  </conditionalFormatting>
  <conditionalFormatting sqref="AK35">
    <cfRule type="cellIs" dxfId="97" priority="171" operator="lessThan">
      <formula>0</formula>
    </cfRule>
  </conditionalFormatting>
  <conditionalFormatting sqref="AM35">
    <cfRule type="cellIs" dxfId="96" priority="170" operator="lessThan">
      <formula>0</formula>
    </cfRule>
  </conditionalFormatting>
  <conditionalFormatting sqref="AO35">
    <cfRule type="cellIs" dxfId="95" priority="169" operator="lessThan">
      <formula>0</formula>
    </cfRule>
  </conditionalFormatting>
  <conditionalFormatting sqref="AQ35">
    <cfRule type="cellIs" dxfId="94" priority="168" operator="lessThan">
      <formula>0</formula>
    </cfRule>
  </conditionalFormatting>
  <conditionalFormatting sqref="AI36:AJ36">
    <cfRule type="cellIs" dxfId="93" priority="163" operator="lessThan">
      <formula>0</formula>
    </cfRule>
  </conditionalFormatting>
  <conditionalFormatting sqref="AK36">
    <cfRule type="cellIs" dxfId="92" priority="162" operator="lessThan">
      <formula>0</formula>
    </cfRule>
  </conditionalFormatting>
  <conditionalFormatting sqref="AM36">
    <cfRule type="cellIs" dxfId="91" priority="161" operator="lessThan">
      <formula>0</formula>
    </cfRule>
  </conditionalFormatting>
  <conditionalFormatting sqref="AO36">
    <cfRule type="cellIs" dxfId="90" priority="160" operator="lessThan">
      <formula>0</formula>
    </cfRule>
  </conditionalFormatting>
  <conditionalFormatting sqref="AQ36">
    <cfRule type="cellIs" dxfId="89" priority="159" operator="lessThan">
      <formula>0</formula>
    </cfRule>
  </conditionalFormatting>
  <conditionalFormatting sqref="AI37:AJ37">
    <cfRule type="cellIs" dxfId="88" priority="154" operator="lessThan">
      <formula>0</formula>
    </cfRule>
  </conditionalFormatting>
  <conditionalFormatting sqref="AK37">
    <cfRule type="cellIs" dxfId="87" priority="153" operator="lessThan">
      <formula>0</formula>
    </cfRule>
  </conditionalFormatting>
  <conditionalFormatting sqref="AM37">
    <cfRule type="cellIs" dxfId="86" priority="152" operator="lessThan">
      <formula>0</formula>
    </cfRule>
  </conditionalFormatting>
  <conditionalFormatting sqref="AO37">
    <cfRule type="cellIs" dxfId="85" priority="151" operator="lessThan">
      <formula>0</formula>
    </cfRule>
  </conditionalFormatting>
  <conditionalFormatting sqref="AQ37">
    <cfRule type="cellIs" dxfId="84" priority="150" operator="lessThan">
      <formula>0</formula>
    </cfRule>
  </conditionalFormatting>
  <conditionalFormatting sqref="AI38:AJ38">
    <cfRule type="cellIs" dxfId="83" priority="145" operator="lessThan">
      <formula>0</formula>
    </cfRule>
  </conditionalFormatting>
  <conditionalFormatting sqref="AK38">
    <cfRule type="cellIs" dxfId="82" priority="144" operator="lessThan">
      <formula>0</formula>
    </cfRule>
  </conditionalFormatting>
  <conditionalFormatting sqref="AM38">
    <cfRule type="cellIs" dxfId="81" priority="143" operator="lessThan">
      <formula>0</formula>
    </cfRule>
  </conditionalFormatting>
  <conditionalFormatting sqref="AO38">
    <cfRule type="cellIs" dxfId="80" priority="142" operator="lessThan">
      <formula>0</formula>
    </cfRule>
  </conditionalFormatting>
  <conditionalFormatting sqref="AQ38">
    <cfRule type="cellIs" dxfId="79" priority="141" operator="lessThan">
      <formula>0</formula>
    </cfRule>
  </conditionalFormatting>
  <conditionalFormatting sqref="AI39:AJ39">
    <cfRule type="cellIs" dxfId="78" priority="136" operator="lessThan">
      <formula>0</formula>
    </cfRule>
  </conditionalFormatting>
  <conditionalFormatting sqref="AK39">
    <cfRule type="cellIs" dxfId="77" priority="135" operator="lessThan">
      <formula>0</formula>
    </cfRule>
  </conditionalFormatting>
  <conditionalFormatting sqref="AM39">
    <cfRule type="cellIs" dxfId="76" priority="134" operator="lessThan">
      <formula>0</formula>
    </cfRule>
  </conditionalFormatting>
  <conditionalFormatting sqref="AO39">
    <cfRule type="cellIs" dxfId="75" priority="133" operator="lessThan">
      <formula>0</formula>
    </cfRule>
  </conditionalFormatting>
  <conditionalFormatting sqref="AQ39">
    <cfRule type="cellIs" dxfId="74" priority="132" operator="lessThan">
      <formula>0</formula>
    </cfRule>
  </conditionalFormatting>
  <conditionalFormatting sqref="AI40:AJ40">
    <cfRule type="cellIs" dxfId="73" priority="127" operator="lessThan">
      <formula>0</formula>
    </cfRule>
  </conditionalFormatting>
  <conditionalFormatting sqref="AK40">
    <cfRule type="cellIs" dxfId="72" priority="126" operator="lessThan">
      <formula>0</formula>
    </cfRule>
  </conditionalFormatting>
  <conditionalFormatting sqref="AM40">
    <cfRule type="cellIs" dxfId="71" priority="125" operator="lessThan">
      <formula>0</formula>
    </cfRule>
  </conditionalFormatting>
  <conditionalFormatting sqref="AO40">
    <cfRule type="cellIs" dxfId="70" priority="124" operator="lessThan">
      <formula>0</formula>
    </cfRule>
  </conditionalFormatting>
  <conditionalFormatting sqref="AQ40">
    <cfRule type="cellIs" dxfId="69" priority="123" operator="lessThan">
      <formula>0</formula>
    </cfRule>
  </conditionalFormatting>
  <conditionalFormatting sqref="AI41:AJ41">
    <cfRule type="cellIs" dxfId="68" priority="118" operator="lessThan">
      <formula>0</formula>
    </cfRule>
  </conditionalFormatting>
  <conditionalFormatting sqref="AK41">
    <cfRule type="cellIs" dxfId="67" priority="117" operator="lessThan">
      <formula>0</formula>
    </cfRule>
  </conditionalFormatting>
  <conditionalFormatting sqref="AM41">
    <cfRule type="cellIs" dxfId="66" priority="116" operator="lessThan">
      <formula>0</formula>
    </cfRule>
  </conditionalFormatting>
  <conditionalFormatting sqref="AO41">
    <cfRule type="cellIs" dxfId="65" priority="115" operator="lessThan">
      <formula>0</formula>
    </cfRule>
  </conditionalFormatting>
  <conditionalFormatting sqref="AQ41">
    <cfRule type="cellIs" dxfId="64" priority="114" operator="lessThan">
      <formula>0</formula>
    </cfRule>
  </conditionalFormatting>
  <conditionalFormatting sqref="AI42:AJ42">
    <cfRule type="cellIs" dxfId="63" priority="109" operator="lessThan">
      <formula>0</formula>
    </cfRule>
  </conditionalFormatting>
  <conditionalFormatting sqref="AK42">
    <cfRule type="cellIs" dxfId="62" priority="108" operator="lessThan">
      <formula>0</formula>
    </cfRule>
  </conditionalFormatting>
  <conditionalFormatting sqref="AM42">
    <cfRule type="cellIs" dxfId="61" priority="107" operator="lessThan">
      <formula>0</formula>
    </cfRule>
  </conditionalFormatting>
  <conditionalFormatting sqref="AO42">
    <cfRule type="cellIs" dxfId="60" priority="106" operator="lessThan">
      <formula>0</formula>
    </cfRule>
  </conditionalFormatting>
  <conditionalFormatting sqref="AQ42">
    <cfRule type="cellIs" dxfId="59" priority="105" operator="lessThan">
      <formula>0</formula>
    </cfRule>
  </conditionalFormatting>
  <conditionalFormatting sqref="AI43:AJ43">
    <cfRule type="cellIs" dxfId="58" priority="100" operator="lessThan">
      <formula>0</formula>
    </cfRule>
  </conditionalFormatting>
  <conditionalFormatting sqref="AK43">
    <cfRule type="cellIs" dxfId="57" priority="99" operator="lessThan">
      <formula>0</formula>
    </cfRule>
  </conditionalFormatting>
  <conditionalFormatting sqref="AM43">
    <cfRule type="cellIs" dxfId="56" priority="98" operator="lessThan">
      <formula>0</formula>
    </cfRule>
  </conditionalFormatting>
  <conditionalFormatting sqref="AO43">
    <cfRule type="cellIs" dxfId="55" priority="97" operator="lessThan">
      <formula>0</formula>
    </cfRule>
  </conditionalFormatting>
  <conditionalFormatting sqref="AQ43">
    <cfRule type="cellIs" dxfId="54" priority="96" operator="lessThan">
      <formula>0</formula>
    </cfRule>
  </conditionalFormatting>
  <conditionalFormatting sqref="AI44:AJ44">
    <cfRule type="cellIs" dxfId="53" priority="91" operator="lessThan">
      <formula>0</formula>
    </cfRule>
  </conditionalFormatting>
  <conditionalFormatting sqref="AK44">
    <cfRule type="cellIs" dxfId="52" priority="90" operator="lessThan">
      <formula>0</formula>
    </cfRule>
  </conditionalFormatting>
  <conditionalFormatting sqref="AM44">
    <cfRule type="cellIs" dxfId="51" priority="89" operator="lessThan">
      <formula>0</formula>
    </cfRule>
  </conditionalFormatting>
  <conditionalFormatting sqref="AO44">
    <cfRule type="cellIs" dxfId="50" priority="88" operator="lessThan">
      <formula>0</formula>
    </cfRule>
  </conditionalFormatting>
  <conditionalFormatting sqref="AQ44">
    <cfRule type="cellIs" dxfId="49" priority="87" operator="lessThan">
      <formula>0</formula>
    </cfRule>
  </conditionalFormatting>
  <conditionalFormatting sqref="AI45:AJ45">
    <cfRule type="cellIs" dxfId="48" priority="82" operator="lessThan">
      <formula>0</formula>
    </cfRule>
  </conditionalFormatting>
  <conditionalFormatting sqref="AK45">
    <cfRule type="cellIs" dxfId="47" priority="81" operator="lessThan">
      <formula>0</formula>
    </cfRule>
  </conditionalFormatting>
  <conditionalFormatting sqref="AM45">
    <cfRule type="cellIs" dxfId="46" priority="80" operator="lessThan">
      <formula>0</formula>
    </cfRule>
  </conditionalFormatting>
  <conditionalFormatting sqref="AO45">
    <cfRule type="cellIs" dxfId="45" priority="79" operator="lessThan">
      <formula>0</formula>
    </cfRule>
  </conditionalFormatting>
  <conditionalFormatting sqref="AQ45">
    <cfRule type="cellIs" dxfId="44" priority="78" operator="lessThan">
      <formula>0</formula>
    </cfRule>
  </conditionalFormatting>
  <conditionalFormatting sqref="AI46:AJ46">
    <cfRule type="cellIs" dxfId="43" priority="73" operator="lessThan">
      <formula>0</formula>
    </cfRule>
  </conditionalFormatting>
  <conditionalFormatting sqref="AK46">
    <cfRule type="cellIs" dxfId="42" priority="72" operator="lessThan">
      <formula>0</formula>
    </cfRule>
  </conditionalFormatting>
  <conditionalFormatting sqref="AM46">
    <cfRule type="cellIs" dxfId="41" priority="71" operator="lessThan">
      <formula>0</formula>
    </cfRule>
  </conditionalFormatting>
  <conditionalFormatting sqref="AO46">
    <cfRule type="cellIs" dxfId="40" priority="70" operator="lessThan">
      <formula>0</formula>
    </cfRule>
  </conditionalFormatting>
  <conditionalFormatting sqref="AQ46">
    <cfRule type="cellIs" dxfId="39" priority="69" operator="lessThan">
      <formula>0</formula>
    </cfRule>
  </conditionalFormatting>
  <conditionalFormatting sqref="AI47:AJ47">
    <cfRule type="cellIs" dxfId="38" priority="64" operator="lessThan">
      <formula>0</formula>
    </cfRule>
  </conditionalFormatting>
  <conditionalFormatting sqref="AK47">
    <cfRule type="cellIs" dxfId="37" priority="63" operator="lessThan">
      <formula>0</formula>
    </cfRule>
  </conditionalFormatting>
  <conditionalFormatting sqref="AM47">
    <cfRule type="cellIs" dxfId="36" priority="62" operator="lessThan">
      <formula>0</formula>
    </cfRule>
  </conditionalFormatting>
  <conditionalFormatting sqref="AO47">
    <cfRule type="cellIs" dxfId="35" priority="61" operator="lessThan">
      <formula>0</formula>
    </cfRule>
  </conditionalFormatting>
  <conditionalFormatting sqref="AQ47">
    <cfRule type="cellIs" dxfId="34" priority="60" operator="lessThan">
      <formula>0</formula>
    </cfRule>
  </conditionalFormatting>
  <conditionalFormatting sqref="AI48:AJ48">
    <cfRule type="cellIs" dxfId="33" priority="55" operator="lessThan">
      <formula>0</formula>
    </cfRule>
  </conditionalFormatting>
  <conditionalFormatting sqref="AK48">
    <cfRule type="cellIs" dxfId="32" priority="54" operator="lessThan">
      <formula>0</formula>
    </cfRule>
  </conditionalFormatting>
  <conditionalFormatting sqref="AM48">
    <cfRule type="cellIs" dxfId="31" priority="53" operator="lessThan">
      <formula>0</formula>
    </cfRule>
  </conditionalFormatting>
  <conditionalFormatting sqref="AO48">
    <cfRule type="cellIs" dxfId="30" priority="52" operator="lessThan">
      <formula>0</formula>
    </cfRule>
  </conditionalFormatting>
  <conditionalFormatting sqref="AQ48">
    <cfRule type="cellIs" dxfId="29" priority="51" operator="lessThan">
      <formula>0</formula>
    </cfRule>
  </conditionalFormatting>
  <conditionalFormatting sqref="AI49:AJ49">
    <cfRule type="cellIs" dxfId="28" priority="46" operator="lessThan">
      <formula>0</formula>
    </cfRule>
  </conditionalFormatting>
  <conditionalFormatting sqref="AK49">
    <cfRule type="cellIs" dxfId="27" priority="45" operator="lessThan">
      <formula>0</formula>
    </cfRule>
  </conditionalFormatting>
  <conditionalFormatting sqref="AM49">
    <cfRule type="cellIs" dxfId="26" priority="44" operator="lessThan">
      <formula>0</formula>
    </cfRule>
  </conditionalFormatting>
  <conditionalFormatting sqref="AO49">
    <cfRule type="cellIs" dxfId="25" priority="43" operator="lessThan">
      <formula>0</formula>
    </cfRule>
  </conditionalFormatting>
  <conditionalFormatting sqref="AQ49">
    <cfRule type="cellIs" dxfId="24" priority="42" operator="lessThan">
      <formula>0</formula>
    </cfRule>
  </conditionalFormatting>
  <conditionalFormatting sqref="AI50:AJ50">
    <cfRule type="cellIs" dxfId="23" priority="37" operator="lessThan">
      <formula>0</formula>
    </cfRule>
  </conditionalFormatting>
  <conditionalFormatting sqref="AK50">
    <cfRule type="cellIs" dxfId="22" priority="36" operator="lessThan">
      <formula>0</formula>
    </cfRule>
  </conditionalFormatting>
  <conditionalFormatting sqref="AM50">
    <cfRule type="cellIs" dxfId="21" priority="35" operator="lessThan">
      <formula>0</formula>
    </cfRule>
  </conditionalFormatting>
  <conditionalFormatting sqref="AO50">
    <cfRule type="cellIs" dxfId="20" priority="34" operator="lessThan">
      <formula>0</formula>
    </cfRule>
  </conditionalFormatting>
  <conditionalFormatting sqref="AQ50">
    <cfRule type="cellIs" dxfId="19" priority="33" operator="lessThan">
      <formula>0</formula>
    </cfRule>
  </conditionalFormatting>
  <conditionalFormatting sqref="AI51:AJ51">
    <cfRule type="cellIs" dxfId="18" priority="28" operator="lessThan">
      <formula>0</formula>
    </cfRule>
  </conditionalFormatting>
  <conditionalFormatting sqref="AK51">
    <cfRule type="cellIs" dxfId="17" priority="27" operator="lessThan">
      <formula>0</formula>
    </cfRule>
  </conditionalFormatting>
  <conditionalFormatting sqref="AM51">
    <cfRule type="cellIs" dxfId="16" priority="26" operator="lessThan">
      <formula>0</formula>
    </cfRule>
  </conditionalFormatting>
  <conditionalFormatting sqref="AO51">
    <cfRule type="cellIs" dxfId="15" priority="25" operator="lessThan">
      <formula>0</formula>
    </cfRule>
  </conditionalFormatting>
  <conditionalFormatting sqref="AQ51">
    <cfRule type="cellIs" dxfId="14" priority="24" operator="lessThan">
      <formula>0</formula>
    </cfRule>
  </conditionalFormatting>
  <conditionalFormatting sqref="AI52:AJ52">
    <cfRule type="cellIs" dxfId="13" priority="19" operator="lessThan">
      <formula>0</formula>
    </cfRule>
  </conditionalFormatting>
  <conditionalFormatting sqref="AK52">
    <cfRule type="cellIs" dxfId="12" priority="18" operator="lessThan">
      <formula>0</formula>
    </cfRule>
  </conditionalFormatting>
  <conditionalFormatting sqref="AM52">
    <cfRule type="cellIs" dxfId="11" priority="17" operator="lessThan">
      <formula>0</formula>
    </cfRule>
  </conditionalFormatting>
  <conditionalFormatting sqref="AO52">
    <cfRule type="cellIs" dxfId="10" priority="16" operator="lessThan">
      <formula>0</formula>
    </cfRule>
  </conditionalFormatting>
  <conditionalFormatting sqref="AQ52">
    <cfRule type="cellIs" dxfId="9" priority="15" operator="lessThan">
      <formula>0</formula>
    </cfRule>
  </conditionalFormatting>
  <conditionalFormatting sqref="AI53:AJ53">
    <cfRule type="cellIs" dxfId="8" priority="10" operator="lessThan">
      <formula>0</formula>
    </cfRule>
  </conditionalFormatting>
  <conditionalFormatting sqref="AK53">
    <cfRule type="cellIs" dxfId="7" priority="9" operator="lessThan">
      <formula>0</formula>
    </cfRule>
  </conditionalFormatting>
  <conditionalFormatting sqref="AM53">
    <cfRule type="cellIs" dxfId="6" priority="8" operator="lessThan">
      <formula>0</formula>
    </cfRule>
  </conditionalFormatting>
  <conditionalFormatting sqref="AO53">
    <cfRule type="cellIs" dxfId="5" priority="7" operator="lessThan">
      <formula>0</formula>
    </cfRule>
  </conditionalFormatting>
  <conditionalFormatting sqref="AQ53">
    <cfRule type="cellIs" dxfId="4" priority="6" operator="lessThan">
      <formula>0</formula>
    </cfRule>
  </conditionalFormatting>
  <conditionalFormatting sqref="AS1:AS1048576 AU1:BA2 AU3:AU1048576 AW3:AW1048576 AY3:AY1048576 BA3:BA1048576">
    <cfRule type="cellIs" dxfId="3" priority="3" operator="lessThan">
      <formula>0</formula>
    </cfRule>
  </conditionalFormatting>
  <conditionalFormatting sqref="AS1:AS1048576">
    <cfRule type="cellIs" dxfId="2" priority="2" operator="lessThan">
      <formula>0.0003</formula>
    </cfRule>
  </conditionalFormatting>
  <conditionalFormatting sqref="AU1:AU1048576">
    <cfRule type="cellIs" dxfId="1" priority="1" operator="lessThan">
      <formula>0.000003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03BF39-3FE4-497E-ADF1-B10FF295ED00}">
  <sheetPr codeName="Sheet2">
    <tabColor theme="1"/>
  </sheetPr>
  <dimension ref="A1:AW50"/>
  <sheetViews>
    <sheetView showGridLines="0" zoomScale="70" zoomScaleNormal="70" workbookViewId="0">
      <pane xSplit="1" ySplit="3" topLeftCell="B4" activePane="bottomRight" state="frozen"/>
      <selection pane="topRight" activeCell="F1" sqref="F1"/>
      <selection pane="bottomLeft" activeCell="A4" sqref="A4"/>
      <selection pane="bottomRight" activeCell="E20" sqref="E20"/>
    </sheetView>
  </sheetViews>
  <sheetFormatPr defaultRowHeight="14.4" x14ac:dyDescent="0.3"/>
  <cols>
    <col min="1" max="1" width="8.88671875" bestFit="1" customWidth="1"/>
    <col min="2" max="2" width="10.109375" bestFit="1" customWidth="1"/>
    <col min="3" max="3" width="16" bestFit="1" customWidth="1"/>
    <col min="4" max="4" width="12.109375" bestFit="1" customWidth="1"/>
    <col min="5" max="5" width="16.6640625" bestFit="1" customWidth="1"/>
    <col min="6" max="6" width="12.109375" bestFit="1" customWidth="1"/>
    <col min="7" max="7" width="14.88671875" bestFit="1" customWidth="1"/>
    <col min="8" max="8" width="9" bestFit="1" customWidth="1"/>
    <col min="9" max="9" width="12.109375" bestFit="1" customWidth="1"/>
    <col min="10" max="10" width="11.88671875" style="147" bestFit="1" customWidth="1"/>
    <col min="11" max="12" width="10.109375" style="98" bestFit="1" customWidth="1"/>
    <col min="13" max="13" width="12.5546875" style="97" bestFit="1" customWidth="1"/>
    <col min="14" max="15" width="11.88671875" style="97" bestFit="1" customWidth="1"/>
    <col min="16" max="19" width="9.33203125" bestFit="1" customWidth="1"/>
    <col min="20" max="21" width="10" bestFit="1" customWidth="1"/>
    <col min="22" max="23" width="10.5546875" bestFit="1" customWidth="1"/>
    <col min="24" max="24" width="9.33203125" bestFit="1" customWidth="1"/>
    <col min="25" max="26" width="9.6640625" bestFit="1" customWidth="1"/>
    <col min="27" max="27" width="10.33203125" bestFit="1" customWidth="1"/>
    <col min="28" max="28" width="9.33203125" bestFit="1" customWidth="1"/>
    <col min="29" max="29" width="10.33203125" bestFit="1" customWidth="1"/>
    <col min="30" max="30" width="9.33203125" bestFit="1" customWidth="1"/>
    <col min="31" max="31" width="10.33203125" bestFit="1" customWidth="1"/>
    <col min="32" max="32" width="14.44140625" bestFit="1" customWidth="1"/>
    <col min="33" max="33" width="11.5546875" customWidth="1"/>
    <col min="34" max="34" width="9.6640625" bestFit="1" customWidth="1"/>
    <col min="35" max="44" width="11" bestFit="1" customWidth="1"/>
  </cols>
  <sheetData>
    <row r="1" spans="1:49" s="1" customFormat="1" ht="22.95" customHeight="1" x14ac:dyDescent="0.3">
      <c r="A1" s="199"/>
      <c r="B1" s="199"/>
      <c r="C1" s="191"/>
      <c r="D1" s="184"/>
      <c r="E1" s="186"/>
      <c r="F1" s="188"/>
      <c r="G1" s="2"/>
      <c r="H1" s="3"/>
      <c r="I1" s="3"/>
      <c r="J1" s="143"/>
      <c r="K1" s="190"/>
      <c r="L1" s="181"/>
      <c r="M1" s="95"/>
      <c r="N1" s="95"/>
      <c r="O1" s="181"/>
      <c r="P1" s="181"/>
      <c r="Q1" s="181"/>
      <c r="R1" s="5"/>
      <c r="S1" s="6"/>
      <c r="T1" s="169" t="s">
        <v>5</v>
      </c>
      <c r="U1" s="170"/>
      <c r="V1" s="170"/>
      <c r="W1" s="170"/>
      <c r="X1" s="171"/>
      <c r="Y1" s="201" t="s">
        <v>6</v>
      </c>
      <c r="Z1" s="202"/>
      <c r="AA1" s="202"/>
      <c r="AB1" s="202"/>
      <c r="AC1" s="202"/>
      <c r="AD1" s="202"/>
      <c r="AE1" s="202"/>
      <c r="AF1" s="202"/>
      <c r="AG1" s="202"/>
      <c r="AH1" s="203"/>
      <c r="AI1" s="156" t="s">
        <v>7</v>
      </c>
      <c r="AJ1" s="157"/>
      <c r="AK1" s="157"/>
      <c r="AL1" s="157"/>
      <c r="AM1" s="157"/>
      <c r="AN1" s="157"/>
      <c r="AO1" s="157"/>
      <c r="AP1" s="157"/>
      <c r="AQ1" s="157"/>
      <c r="AR1" s="158"/>
    </row>
    <row r="2" spans="1:49" s="1" customFormat="1" ht="51" customHeight="1" thickBot="1" x14ac:dyDescent="0.35">
      <c r="A2" s="200"/>
      <c r="B2" s="200"/>
      <c r="C2" s="192"/>
      <c r="D2" s="185"/>
      <c r="E2" s="187"/>
      <c r="F2" s="189"/>
      <c r="G2" s="7"/>
      <c r="H2" s="8"/>
      <c r="I2" s="8"/>
      <c r="J2" s="144"/>
      <c r="K2" s="166" t="s">
        <v>13</v>
      </c>
      <c r="L2" s="167"/>
      <c r="M2" s="167"/>
      <c r="N2" s="167"/>
      <c r="O2" s="167"/>
      <c r="P2" s="167"/>
      <c r="Q2" s="167"/>
      <c r="R2" s="167"/>
      <c r="S2" s="168"/>
      <c r="T2" s="172"/>
      <c r="U2" s="173"/>
      <c r="V2" s="173"/>
      <c r="W2" s="173"/>
      <c r="X2" s="174"/>
      <c r="Y2" s="204"/>
      <c r="Z2" s="205"/>
      <c r="AA2" s="205"/>
      <c r="AB2" s="205"/>
      <c r="AC2" s="205"/>
      <c r="AD2" s="205"/>
      <c r="AE2" s="205"/>
      <c r="AF2" s="205"/>
      <c r="AG2" s="205"/>
      <c r="AH2" s="206"/>
      <c r="AI2" s="159"/>
      <c r="AJ2" s="160"/>
      <c r="AK2" s="160"/>
      <c r="AL2" s="160"/>
      <c r="AM2" s="160"/>
      <c r="AN2" s="160"/>
      <c r="AO2" s="160"/>
      <c r="AP2" s="160"/>
      <c r="AQ2" s="160"/>
      <c r="AR2" s="161"/>
    </row>
    <row r="3" spans="1:49" s="40" customFormat="1" ht="37.950000000000003" customHeight="1" thickBot="1" x14ac:dyDescent="0.35">
      <c r="A3" s="12" t="s">
        <v>162</v>
      </c>
      <c r="B3" s="13" t="s">
        <v>19</v>
      </c>
      <c r="C3" s="13" t="s">
        <v>20</v>
      </c>
      <c r="D3" s="14" t="s">
        <v>22</v>
      </c>
      <c r="E3" s="14" t="s">
        <v>23</v>
      </c>
      <c r="F3" s="13" t="s">
        <v>24</v>
      </c>
      <c r="G3" s="15" t="s">
        <v>25</v>
      </c>
      <c r="H3" s="15" t="s">
        <v>26</v>
      </c>
      <c r="I3" s="16" t="s">
        <v>27</v>
      </c>
      <c r="J3" s="17" t="s">
        <v>28</v>
      </c>
      <c r="K3" s="16" t="s">
        <v>29</v>
      </c>
      <c r="L3" s="16" t="s">
        <v>27</v>
      </c>
      <c r="M3" s="96" t="s">
        <v>160</v>
      </c>
      <c r="N3" s="96" t="s">
        <v>30</v>
      </c>
      <c r="O3" s="96" t="s">
        <v>31</v>
      </c>
      <c r="P3" s="18" t="s">
        <v>32</v>
      </c>
      <c r="Q3" s="19" t="s">
        <v>27</v>
      </c>
      <c r="R3" s="18" t="s">
        <v>33</v>
      </c>
      <c r="S3" s="20" t="s">
        <v>27</v>
      </c>
      <c r="T3" s="24" t="s">
        <v>39</v>
      </c>
      <c r="U3" s="24" t="s">
        <v>40</v>
      </c>
      <c r="V3" s="24" t="s">
        <v>41</v>
      </c>
      <c r="W3" s="24" t="s">
        <v>42</v>
      </c>
      <c r="X3" s="25" t="s">
        <v>43</v>
      </c>
      <c r="Y3" s="22" t="s">
        <v>54</v>
      </c>
      <c r="Z3" s="22" t="s">
        <v>55</v>
      </c>
      <c r="AA3" s="22" t="s">
        <v>56</v>
      </c>
      <c r="AB3" s="22" t="s">
        <v>57</v>
      </c>
      <c r="AC3" s="22" t="s">
        <v>58</v>
      </c>
      <c r="AD3" s="22" t="s">
        <v>59</v>
      </c>
      <c r="AE3" s="22" t="s">
        <v>60</v>
      </c>
      <c r="AF3" s="22" t="s">
        <v>61</v>
      </c>
      <c r="AG3" s="22" t="s">
        <v>62</v>
      </c>
      <c r="AH3" s="28" t="s">
        <v>63</v>
      </c>
      <c r="AI3" s="29" t="s">
        <v>64</v>
      </c>
      <c r="AJ3" s="29" t="s">
        <v>65</v>
      </c>
      <c r="AK3" s="29" t="s">
        <v>66</v>
      </c>
      <c r="AL3" s="29" t="s">
        <v>65</v>
      </c>
      <c r="AM3" s="29" t="s">
        <v>67</v>
      </c>
      <c r="AN3" s="29" t="s">
        <v>65</v>
      </c>
      <c r="AO3" s="29" t="s">
        <v>68</v>
      </c>
      <c r="AP3" s="29" t="s">
        <v>65</v>
      </c>
      <c r="AQ3" s="29" t="s">
        <v>69</v>
      </c>
      <c r="AR3" s="30" t="s">
        <v>65</v>
      </c>
    </row>
    <row r="4" spans="1:49" s="41" customFormat="1" ht="30" customHeight="1" x14ac:dyDescent="0.3">
      <c r="A4" s="44" t="s">
        <v>135</v>
      </c>
      <c r="B4" s="45" t="s">
        <v>108</v>
      </c>
      <c r="C4" s="45" t="s">
        <v>170</v>
      </c>
      <c r="D4" s="45">
        <v>5.5155221848142286</v>
      </c>
      <c r="E4" s="45">
        <v>1.0006091601569913</v>
      </c>
      <c r="F4" s="45">
        <v>5.2026196530694999E-4</v>
      </c>
      <c r="G4" s="45">
        <v>3.4858172331941466E-7</v>
      </c>
      <c r="H4" s="46">
        <v>1.0372504954477095</v>
      </c>
      <c r="I4" s="45">
        <v>8.3019355090082898E-4</v>
      </c>
      <c r="J4" s="145" t="s">
        <v>110</v>
      </c>
      <c r="K4" s="48">
        <v>11.685708106886521</v>
      </c>
      <c r="L4" s="48">
        <v>0.29645141641502304</v>
      </c>
      <c r="M4" s="148">
        <v>10.93491445688923</v>
      </c>
      <c r="N4" s="148">
        <v>0.27656573511161764</v>
      </c>
      <c r="O4" s="50">
        <v>0.27666217589778191</v>
      </c>
      <c r="P4" s="49" t="s">
        <v>161</v>
      </c>
      <c r="Q4" s="49" t="s">
        <v>161</v>
      </c>
      <c r="R4" s="50">
        <v>94.854832973286165</v>
      </c>
      <c r="S4" s="47">
        <v>0.94313713272187261</v>
      </c>
      <c r="T4" s="54">
        <v>8.1171660378361779E-2</v>
      </c>
      <c r="U4" s="54">
        <v>1.9285891499301717E-3</v>
      </c>
      <c r="V4" s="55">
        <v>1.7233276482830337E-4</v>
      </c>
      <c r="W4" s="55">
        <v>2.8056677725126687E-5</v>
      </c>
      <c r="X4" s="53">
        <v>2.5592515402633942E-3</v>
      </c>
      <c r="Y4" s="56">
        <v>5.6664124491600002E-4</v>
      </c>
      <c r="Z4" s="56">
        <v>1.782626302E-6</v>
      </c>
      <c r="AA4" s="56">
        <v>4.5991466285401004E-5</v>
      </c>
      <c r="AB4" s="57">
        <v>1.0831054210888924E-6</v>
      </c>
      <c r="AC4" s="56">
        <v>8.0755016881991506E-7</v>
      </c>
      <c r="AD4" s="57">
        <v>1.1395787099659572E-6</v>
      </c>
      <c r="AE4" s="56">
        <v>-3.8987790602924429E-6</v>
      </c>
      <c r="AF4" s="41">
        <v>-3.5441117288156558E-5</v>
      </c>
      <c r="AG4" s="56">
        <v>9.764290278807298E-8</v>
      </c>
      <c r="AH4" s="59">
        <v>1.5893807628612589E-8</v>
      </c>
      <c r="AI4" s="60">
        <v>2.81E-4</v>
      </c>
      <c r="AJ4" s="60">
        <v>6.2099999999999998E-6</v>
      </c>
      <c r="AK4" s="60">
        <v>1.003E-3</v>
      </c>
      <c r="AL4" s="60">
        <v>3.79E-4</v>
      </c>
      <c r="AM4" s="60">
        <v>7.1000000000000002E-4</v>
      </c>
      <c r="AN4" s="60">
        <v>4.9599999999999999E-5</v>
      </c>
      <c r="AO4" s="60">
        <v>3.29E-5</v>
      </c>
      <c r="AP4" s="60">
        <v>7.5000000000000002E-6</v>
      </c>
      <c r="AQ4" s="60">
        <v>1.3140000000000001E-2</v>
      </c>
      <c r="AR4" s="61">
        <v>1.2E-5</v>
      </c>
      <c r="AW4" s="67"/>
    </row>
    <row r="5" spans="1:49" s="41" customFormat="1" ht="30" customHeight="1" x14ac:dyDescent="0.3">
      <c r="A5" s="44" t="s">
        <v>143</v>
      </c>
      <c r="B5" s="45" t="s">
        <v>108</v>
      </c>
      <c r="C5" s="45" t="s">
        <v>170</v>
      </c>
      <c r="D5" s="45">
        <v>5.5224757477406756</v>
      </c>
      <c r="E5" s="45">
        <v>1.0006096097642341</v>
      </c>
      <c r="F5" s="45">
        <v>5.2026196530694999E-4</v>
      </c>
      <c r="G5" s="45">
        <v>3.4858172331941466E-7</v>
      </c>
      <c r="H5" s="46">
        <v>1.0372504954477095</v>
      </c>
      <c r="I5" s="45">
        <v>8.3019355090082898E-4</v>
      </c>
      <c r="J5" s="145" t="s">
        <v>110</v>
      </c>
      <c r="K5" s="48">
        <v>11.845410128156669</v>
      </c>
      <c r="L5" s="48">
        <v>0.55567846604576066</v>
      </c>
      <c r="M5" s="148">
        <v>11.083897665465908</v>
      </c>
      <c r="N5" s="148">
        <v>0.51836127007758215</v>
      </c>
      <c r="O5" s="50">
        <v>0.51841413876689502</v>
      </c>
      <c r="P5" s="49" t="s">
        <v>161</v>
      </c>
      <c r="Q5" s="49" t="s">
        <v>161</v>
      </c>
      <c r="R5" s="50">
        <v>95.289429767787155</v>
      </c>
      <c r="S5" s="47">
        <v>1.4765559524501093</v>
      </c>
      <c r="T5" s="54">
        <v>8.044417942210641E-2</v>
      </c>
      <c r="U5" s="54">
        <v>3.5891941374164645E-3</v>
      </c>
      <c r="V5" s="55">
        <v>1.5777633414432079E-4</v>
      </c>
      <c r="W5" s="55">
        <v>4.6079121491158087E-5</v>
      </c>
      <c r="X5" s="53">
        <v>1.1578588044241277E-3</v>
      </c>
      <c r="Y5" s="56">
        <v>3.6805447965200001E-4</v>
      </c>
      <c r="Z5" s="56">
        <v>1.4294653479999999E-6</v>
      </c>
      <c r="AA5" s="56">
        <v>2.960545186719478E-5</v>
      </c>
      <c r="AB5" s="57">
        <v>1.3158972412881437E-6</v>
      </c>
      <c r="AC5" s="56">
        <v>1.989833696464741E-6</v>
      </c>
      <c r="AD5" s="57">
        <v>1.5230155693119431E-6</v>
      </c>
      <c r="AE5" s="56">
        <v>-1.5909779577343389E-6</v>
      </c>
      <c r="AF5" s="41">
        <v>-4.6955255665746081E-5</v>
      </c>
      <c r="AG5" s="56">
        <v>5.806560151210278E-8</v>
      </c>
      <c r="AH5" s="59">
        <v>1.6956758884466586E-8</v>
      </c>
      <c r="AI5" s="60">
        <v>2.81E-4</v>
      </c>
      <c r="AJ5" s="60">
        <v>6.2099999999999998E-6</v>
      </c>
      <c r="AK5" s="60">
        <v>1.003E-3</v>
      </c>
      <c r="AL5" s="60">
        <v>3.79E-4</v>
      </c>
      <c r="AM5" s="60">
        <v>7.1000000000000002E-4</v>
      </c>
      <c r="AN5" s="60">
        <v>4.9599999999999999E-5</v>
      </c>
      <c r="AO5" s="60">
        <v>3.29E-5</v>
      </c>
      <c r="AP5" s="60">
        <v>7.5000000000000002E-6</v>
      </c>
      <c r="AQ5" s="60">
        <v>1.3140000000000001E-2</v>
      </c>
      <c r="AR5" s="61">
        <v>1.2E-5</v>
      </c>
      <c r="AW5" s="67"/>
    </row>
    <row r="6" spans="1:49" s="41" customFormat="1" ht="30" customHeight="1" x14ac:dyDescent="0.3">
      <c r="A6" s="44" t="s">
        <v>158</v>
      </c>
      <c r="B6" s="45" t="s">
        <v>108</v>
      </c>
      <c r="C6" s="45" t="s">
        <v>170</v>
      </c>
      <c r="D6" s="45">
        <v>5.5351404808315348</v>
      </c>
      <c r="E6" s="45">
        <v>1.0006104271953282</v>
      </c>
      <c r="F6" s="45">
        <v>5.2026196530694999E-4</v>
      </c>
      <c r="G6" s="45">
        <v>3.4858172331941466E-7</v>
      </c>
      <c r="H6" s="46">
        <v>1.0372504954477095</v>
      </c>
      <c r="I6" s="45">
        <v>8.3019355090082898E-4</v>
      </c>
      <c r="J6" s="145" t="s">
        <v>110</v>
      </c>
      <c r="K6" s="48">
        <v>11.908709614731542</v>
      </c>
      <c r="L6" s="48">
        <v>0.67590518605615346</v>
      </c>
      <c r="M6" s="148">
        <v>11.14294523936783</v>
      </c>
      <c r="N6" s="148">
        <v>0.63049339660212533</v>
      </c>
      <c r="O6" s="50">
        <v>0.63053732631266646</v>
      </c>
      <c r="P6" s="49" t="s">
        <v>161</v>
      </c>
      <c r="Q6" s="49" t="s">
        <v>161</v>
      </c>
      <c r="R6" s="50">
        <v>98.901417377798637</v>
      </c>
      <c r="S6" s="47">
        <v>2.3604473505465839</v>
      </c>
      <c r="T6" s="54">
        <v>8.3049650698891586E-2</v>
      </c>
      <c r="U6" s="54">
        <v>4.383419012455988E-3</v>
      </c>
      <c r="V6" s="55">
        <v>3.6796041740399282E-5</v>
      </c>
      <c r="W6" s="55">
        <v>6.9017723001036339E-5</v>
      </c>
      <c r="X6" s="53">
        <v>6.7696623533719427E-4</v>
      </c>
      <c r="Y6" s="56">
        <v>3.3812933166399998E-4</v>
      </c>
      <c r="Z6" s="56">
        <v>2.7678608629999998E-6</v>
      </c>
      <c r="AA6" s="56">
        <v>2.8079183923428859E-5</v>
      </c>
      <c r="AB6" s="57">
        <v>1.4641034473693629E-6</v>
      </c>
      <c r="AC6" s="56">
        <v>1.3409169621626177E-6</v>
      </c>
      <c r="AD6" s="57">
        <v>8.077086530650793E-7</v>
      </c>
      <c r="AE6" s="56">
        <v>9.0325008585243149E-6</v>
      </c>
      <c r="AF6" s="41">
        <v>4.3903718907116051E-5</v>
      </c>
      <c r="AG6" s="56">
        <v>1.2440784699129701E-8</v>
      </c>
      <c r="AH6" s="59">
        <v>2.3334750515719957E-8</v>
      </c>
      <c r="AI6" s="60">
        <v>2.81E-4</v>
      </c>
      <c r="AJ6" s="60">
        <v>6.2099999999999998E-6</v>
      </c>
      <c r="AK6" s="60">
        <v>1.003E-3</v>
      </c>
      <c r="AL6" s="60">
        <v>3.79E-4</v>
      </c>
      <c r="AM6" s="60">
        <v>7.1000000000000002E-4</v>
      </c>
      <c r="AN6" s="60">
        <v>4.9599999999999999E-5</v>
      </c>
      <c r="AO6" s="60">
        <v>3.29E-5</v>
      </c>
      <c r="AP6" s="60">
        <v>7.5000000000000002E-6</v>
      </c>
      <c r="AQ6" s="60">
        <v>1.3140000000000001E-2</v>
      </c>
      <c r="AR6" s="61">
        <v>1.2E-5</v>
      </c>
      <c r="AW6" s="67"/>
    </row>
    <row r="7" spans="1:49" s="41" customFormat="1" ht="30" customHeight="1" x14ac:dyDescent="0.3">
      <c r="A7" s="44" t="s">
        <v>128</v>
      </c>
      <c r="B7" s="45" t="s">
        <v>108</v>
      </c>
      <c r="C7" s="45" t="s">
        <v>170</v>
      </c>
      <c r="D7" s="45">
        <v>5.5098399923172217</v>
      </c>
      <c r="E7" s="45">
        <v>1.0006087923338074</v>
      </c>
      <c r="F7" s="45">
        <v>5.2026196530694999E-4</v>
      </c>
      <c r="G7" s="45">
        <v>3.4858172331941466E-7</v>
      </c>
      <c r="H7" s="46">
        <v>1.0372504954477095</v>
      </c>
      <c r="I7" s="45">
        <v>8.3019355090082898E-4</v>
      </c>
      <c r="J7" s="145" t="s">
        <v>110</v>
      </c>
      <c r="K7" s="48">
        <v>12.009096680254968</v>
      </c>
      <c r="L7" s="48">
        <v>0.64524721196090473</v>
      </c>
      <c r="M7" s="148">
        <v>11.236585206373078</v>
      </c>
      <c r="N7" s="148">
        <v>0.60186398802873453</v>
      </c>
      <c r="O7" s="50">
        <v>0.60191078146733901</v>
      </c>
      <c r="P7" s="49" t="s">
        <v>161</v>
      </c>
      <c r="Q7" s="49" t="s">
        <v>161</v>
      </c>
      <c r="R7" s="50">
        <v>93.050252260485451</v>
      </c>
      <c r="S7" s="47">
        <v>2.1022008218357637</v>
      </c>
      <c r="T7" s="54">
        <v>7.7483140271054823E-2</v>
      </c>
      <c r="U7" s="54">
        <v>3.8295139836583051E-3</v>
      </c>
      <c r="V7" s="55">
        <v>2.3277558077152208E-4</v>
      </c>
      <c r="W7" s="55">
        <v>6.5317980366940811E-5</v>
      </c>
      <c r="X7" s="53">
        <v>2.3873978880125128E-3</v>
      </c>
      <c r="Y7" s="56">
        <v>3.6943319887999999E-4</v>
      </c>
      <c r="Z7" s="56">
        <v>2.1255665610000002E-6</v>
      </c>
      <c r="AA7" s="56">
        <v>2.8622619945815916E-5</v>
      </c>
      <c r="AB7" s="57">
        <v>1.4050195807407911E-6</v>
      </c>
      <c r="AC7" s="56">
        <v>1.5339622841568781E-7</v>
      </c>
      <c r="AD7" s="57">
        <v>1.129275466491597E-6</v>
      </c>
      <c r="AE7" s="56">
        <v>-1.5059032114734043E-6</v>
      </c>
      <c r="AF7" s="41">
        <v>-3.2607505244764105E-5</v>
      </c>
      <c r="AG7" s="56">
        <v>8.5988344790651184E-8</v>
      </c>
      <c r="AH7" s="59">
        <v>2.4123681647595535E-8</v>
      </c>
      <c r="AI7" s="60">
        <v>2.81E-4</v>
      </c>
      <c r="AJ7" s="60">
        <v>6.2099999999999998E-6</v>
      </c>
      <c r="AK7" s="60">
        <v>1.003E-3</v>
      </c>
      <c r="AL7" s="60">
        <v>3.79E-4</v>
      </c>
      <c r="AM7" s="60">
        <v>7.1000000000000002E-4</v>
      </c>
      <c r="AN7" s="60">
        <v>4.9599999999999999E-5</v>
      </c>
      <c r="AO7" s="60">
        <v>3.29E-5</v>
      </c>
      <c r="AP7" s="60">
        <v>7.5000000000000002E-6</v>
      </c>
      <c r="AQ7" s="60">
        <v>1.3140000000000001E-2</v>
      </c>
      <c r="AR7" s="61">
        <v>1.2E-5</v>
      </c>
      <c r="AW7" s="67"/>
    </row>
    <row r="8" spans="1:49" s="41" customFormat="1" ht="30" customHeight="1" x14ac:dyDescent="0.3">
      <c r="A8" s="44" t="s">
        <v>144</v>
      </c>
      <c r="B8" s="45" t="s">
        <v>108</v>
      </c>
      <c r="C8" s="45" t="s">
        <v>170</v>
      </c>
      <c r="D8" s="45">
        <v>5.5231079794897999</v>
      </c>
      <c r="E8" s="45">
        <v>1.0006096506153472</v>
      </c>
      <c r="F8" s="45">
        <v>5.2026196530694999E-4</v>
      </c>
      <c r="G8" s="45">
        <v>3.4858172331941466E-7</v>
      </c>
      <c r="H8" s="46">
        <v>1.0372504954477095</v>
      </c>
      <c r="I8" s="45">
        <v>8.3019355090082898E-4</v>
      </c>
      <c r="J8" s="145" t="s">
        <v>110</v>
      </c>
      <c r="K8" s="48">
        <v>12.155443655785538</v>
      </c>
      <c r="L8" s="48">
        <v>0.48886181030597914</v>
      </c>
      <c r="M8" s="148">
        <v>11.373087372513567</v>
      </c>
      <c r="N8" s="148">
        <v>0.45595866497770249</v>
      </c>
      <c r="O8" s="50">
        <v>0.45602193526747109</v>
      </c>
      <c r="P8" s="49" t="s">
        <v>161</v>
      </c>
      <c r="Q8" s="49" t="s">
        <v>161</v>
      </c>
      <c r="R8" s="50">
        <v>94.281195145273472</v>
      </c>
      <c r="S8" s="47">
        <v>2.2935628842211879</v>
      </c>
      <c r="T8" s="54">
        <v>7.7562940370670172E-2</v>
      </c>
      <c r="U8" s="54">
        <v>2.5295356822076548E-3</v>
      </c>
      <c r="V8" s="55">
        <v>1.9154625049325167E-4</v>
      </c>
      <c r="W8" s="55">
        <v>7.4163230811978703E-5</v>
      </c>
      <c r="X8" s="53">
        <v>1.5020536019548475E-3</v>
      </c>
      <c r="Y8" s="56">
        <v>3.7145446937899998E-4</v>
      </c>
      <c r="Z8" s="56">
        <v>1.617541077E-6</v>
      </c>
      <c r="AA8" s="56">
        <v>2.8808859655499105E-5</v>
      </c>
      <c r="AB8" s="57">
        <v>9.311194058575739E-7</v>
      </c>
      <c r="AC8" s="56">
        <v>-3.4614054212909773E-7</v>
      </c>
      <c r="AD8" s="57">
        <v>-1.2329626420048077E-6</v>
      </c>
      <c r="AE8" s="56">
        <v>-4.9267433122022793E-6</v>
      </c>
      <c r="AF8" s="41">
        <v>-3.7630085442766073E-5</v>
      </c>
      <c r="AG8" s="56">
        <v>7.1145176054772667E-8</v>
      </c>
      <c r="AH8" s="59">
        <v>2.7544377967002554E-8</v>
      </c>
      <c r="AI8" s="60">
        <v>2.81E-4</v>
      </c>
      <c r="AJ8" s="60">
        <v>6.2099999999999998E-6</v>
      </c>
      <c r="AK8" s="60">
        <v>1.003E-3</v>
      </c>
      <c r="AL8" s="60">
        <v>3.79E-4</v>
      </c>
      <c r="AM8" s="60">
        <v>7.1000000000000002E-4</v>
      </c>
      <c r="AN8" s="60">
        <v>4.9599999999999999E-5</v>
      </c>
      <c r="AO8" s="60">
        <v>3.29E-5</v>
      </c>
      <c r="AP8" s="60">
        <v>7.5000000000000002E-6</v>
      </c>
      <c r="AQ8" s="60">
        <v>1.3140000000000001E-2</v>
      </c>
      <c r="AR8" s="61">
        <v>1.2E-5</v>
      </c>
      <c r="AW8" s="67"/>
    </row>
    <row r="9" spans="1:49" s="41" customFormat="1" ht="30" customHeight="1" x14ac:dyDescent="0.3">
      <c r="A9" s="44" t="s">
        <v>126</v>
      </c>
      <c r="B9" s="45" t="s">
        <v>108</v>
      </c>
      <c r="C9" s="45" t="s">
        <v>170</v>
      </c>
      <c r="D9" s="45">
        <v>5.5079480700261172</v>
      </c>
      <c r="E9" s="45">
        <v>1.0006086697805776</v>
      </c>
      <c r="F9" s="45">
        <v>5.2026196530694999E-4</v>
      </c>
      <c r="G9" s="45">
        <v>3.4858172331941466E-7</v>
      </c>
      <c r="H9" s="46">
        <v>1.0372504954477095</v>
      </c>
      <c r="I9" s="45">
        <v>8.3019355090082898E-4</v>
      </c>
      <c r="J9" s="145" t="s">
        <v>110</v>
      </c>
      <c r="K9" s="48">
        <v>12.30704970516798</v>
      </c>
      <c r="L9" s="48">
        <v>0.39015820628258591</v>
      </c>
      <c r="M9" s="148">
        <v>11.514483942136648</v>
      </c>
      <c r="N9" s="148">
        <v>0.36386984801000083</v>
      </c>
      <c r="O9" s="50">
        <v>0.36395110468982939</v>
      </c>
      <c r="P9" s="49" t="s">
        <v>161</v>
      </c>
      <c r="Q9" s="49" t="s">
        <v>161</v>
      </c>
      <c r="R9" s="50">
        <v>96.833855178609568</v>
      </c>
      <c r="S9" s="47">
        <v>1.0902246568047673</v>
      </c>
      <c r="T9" s="54">
        <v>7.8681615414250797E-2</v>
      </c>
      <c r="U9" s="54">
        <v>2.3570046913035849E-3</v>
      </c>
      <c r="V9" s="55">
        <v>1.0604718721163017E-4</v>
      </c>
      <c r="W9" s="55">
        <v>3.3552021887548814E-5</v>
      </c>
      <c r="X9" s="53">
        <v>1.0085186754258846E-3</v>
      </c>
      <c r="Y9" s="56">
        <v>7.4943799062300001E-4</v>
      </c>
      <c r="Z9" s="56">
        <v>2.3167354140000001E-6</v>
      </c>
      <c r="AA9" s="56">
        <v>5.8962338585223154E-5</v>
      </c>
      <c r="AB9" s="57">
        <v>1.7568573481285088E-6</v>
      </c>
      <c r="AC9" s="56">
        <v>-6.6676912323533183E-7</v>
      </c>
      <c r="AD9" s="57">
        <v>-9.3092161758117505E-7</v>
      </c>
      <c r="AE9" s="56">
        <v>8.5363388906707689E-6</v>
      </c>
      <c r="AF9" s="41">
        <v>3.4576344592900732E-5</v>
      </c>
      <c r="AG9" s="56">
        <v>7.9469519346576367E-8</v>
      </c>
      <c r="AH9" s="59">
        <v>2.5141975152020649E-8</v>
      </c>
      <c r="AI9" s="60">
        <v>2.81E-4</v>
      </c>
      <c r="AJ9" s="60">
        <v>6.2099999999999998E-6</v>
      </c>
      <c r="AK9" s="60">
        <v>1.003E-3</v>
      </c>
      <c r="AL9" s="60">
        <v>3.79E-4</v>
      </c>
      <c r="AM9" s="60">
        <v>7.1000000000000002E-4</v>
      </c>
      <c r="AN9" s="60">
        <v>4.9599999999999999E-5</v>
      </c>
      <c r="AO9" s="60">
        <v>3.29E-5</v>
      </c>
      <c r="AP9" s="60">
        <v>7.5000000000000002E-6</v>
      </c>
      <c r="AQ9" s="60">
        <v>1.3140000000000001E-2</v>
      </c>
      <c r="AR9" s="61">
        <v>1.2E-5</v>
      </c>
      <c r="AW9" s="67"/>
    </row>
    <row r="10" spans="1:49" s="41" customFormat="1" ht="30" customHeight="1" x14ac:dyDescent="0.3">
      <c r="A10" s="44" t="s">
        <v>118</v>
      </c>
      <c r="B10" s="45" t="s">
        <v>108</v>
      </c>
      <c r="C10" s="45" t="s">
        <v>170</v>
      </c>
      <c r="D10" s="45">
        <v>5.5010127994608817</v>
      </c>
      <c r="E10" s="45">
        <v>1.0006082201737576</v>
      </c>
      <c r="F10" s="45">
        <v>5.2026196530694999E-4</v>
      </c>
      <c r="G10" s="45">
        <v>3.4858172331941466E-7</v>
      </c>
      <c r="H10" s="46">
        <v>1.0372504954477095</v>
      </c>
      <c r="I10" s="45">
        <v>8.3019355090082898E-4</v>
      </c>
      <c r="J10" s="145" t="s">
        <v>110</v>
      </c>
      <c r="K10" s="48">
        <v>12.413522456915684</v>
      </c>
      <c r="L10" s="48">
        <v>0.18525784849740171</v>
      </c>
      <c r="M10" s="148">
        <v>11.613779964108517</v>
      </c>
      <c r="N10" s="148">
        <v>0.17276590361093447</v>
      </c>
      <c r="O10" s="50">
        <v>0.17293992846294301</v>
      </c>
      <c r="P10" s="49" t="s">
        <v>161</v>
      </c>
      <c r="Q10" s="49" t="s">
        <v>161</v>
      </c>
      <c r="R10" s="50">
        <v>99.133828836446668</v>
      </c>
      <c r="S10" s="47">
        <v>0.62918371018678998</v>
      </c>
      <c r="T10" s="54">
        <v>7.9859547667083267E-2</v>
      </c>
      <c r="U10" s="54">
        <v>1.0988926504047767E-3</v>
      </c>
      <c r="V10" s="55">
        <v>2.9011627932520621E-5</v>
      </c>
      <c r="W10" s="55">
        <v>1.9165142202741641E-5</v>
      </c>
      <c r="X10" s="53">
        <v>3.7988060153168853E-4</v>
      </c>
      <c r="Y10" s="56">
        <v>1.379324437368E-3</v>
      </c>
      <c r="Z10" s="56">
        <v>2.56260518E-6</v>
      </c>
      <c r="AA10" s="56">
        <v>1.1014340326399234E-4</v>
      </c>
      <c r="AB10" s="57">
        <v>1.5017242567796056E-6</v>
      </c>
      <c r="AC10" s="56">
        <v>9.1338006669414924E-7</v>
      </c>
      <c r="AD10" s="57">
        <v>1.1434821716336369E-6</v>
      </c>
      <c r="AE10" s="56">
        <v>6.7541350238830081E-6</v>
      </c>
      <c r="AF10" s="41">
        <v>3.4153038513182189E-5</v>
      </c>
      <c r="AG10" s="56">
        <v>4.001324234940074E-8</v>
      </c>
      <c r="AH10" s="59">
        <v>2.6432727158782432E-8</v>
      </c>
      <c r="AI10" s="60">
        <v>2.81E-4</v>
      </c>
      <c r="AJ10" s="60">
        <v>6.2099999999999998E-6</v>
      </c>
      <c r="AK10" s="60">
        <v>1.003E-3</v>
      </c>
      <c r="AL10" s="60">
        <v>3.79E-4</v>
      </c>
      <c r="AM10" s="60">
        <v>7.1000000000000002E-4</v>
      </c>
      <c r="AN10" s="60">
        <v>4.9599999999999999E-5</v>
      </c>
      <c r="AO10" s="60">
        <v>3.29E-5</v>
      </c>
      <c r="AP10" s="60">
        <v>7.5000000000000002E-6</v>
      </c>
      <c r="AQ10" s="60">
        <v>1.3140000000000001E-2</v>
      </c>
      <c r="AR10" s="61">
        <v>1.2E-5</v>
      </c>
      <c r="AW10" s="67"/>
    </row>
    <row r="11" spans="1:49" s="41" customFormat="1" ht="30" customHeight="1" x14ac:dyDescent="0.3">
      <c r="A11" s="44" t="s">
        <v>156</v>
      </c>
      <c r="B11" s="45" t="s">
        <v>108</v>
      </c>
      <c r="C11" s="45" t="s">
        <v>170</v>
      </c>
      <c r="D11" s="45">
        <v>5.5332386042167467</v>
      </c>
      <c r="E11" s="45">
        <v>1.0006103045601957</v>
      </c>
      <c r="F11" s="45">
        <v>5.2026196530694999E-4</v>
      </c>
      <c r="G11" s="45">
        <v>3.4858172331941466E-7</v>
      </c>
      <c r="H11" s="46">
        <v>1.0372504954477095</v>
      </c>
      <c r="I11" s="45">
        <v>8.3019355090082898E-4</v>
      </c>
      <c r="J11" s="145" t="s">
        <v>110</v>
      </c>
      <c r="K11" s="48">
        <v>12.547080885808507</v>
      </c>
      <c r="L11" s="48">
        <v>0.1517220312058993</v>
      </c>
      <c r="M11" s="148">
        <v>11.738328242931379</v>
      </c>
      <c r="N11" s="148">
        <v>0.1414816401360999</v>
      </c>
      <c r="O11" s="50">
        <v>0.14169865541468346</v>
      </c>
      <c r="P11" s="49" t="s">
        <v>161</v>
      </c>
      <c r="Q11" s="49" t="s">
        <v>161</v>
      </c>
      <c r="R11" s="50">
        <v>78.21113775920152</v>
      </c>
      <c r="S11" s="47">
        <v>0.74087614752502817</v>
      </c>
      <c r="T11" s="54">
        <v>6.2334130520879133E-2</v>
      </c>
      <c r="U11" s="54">
        <v>4.8208181706729342E-4</v>
      </c>
      <c r="V11" s="55">
        <v>7.2979844054121357E-4</v>
      </c>
      <c r="W11" s="55">
        <v>2.4208372383886784E-5</v>
      </c>
      <c r="X11" s="53">
        <v>6.4781779857712943E-3</v>
      </c>
      <c r="Y11" s="56">
        <v>2.0469603020390002E-3</v>
      </c>
      <c r="Z11" s="56">
        <v>2.638241166E-6</v>
      </c>
      <c r="AA11" s="56">
        <v>1.2758751372245379E-4</v>
      </c>
      <c r="AB11" s="57">
        <v>9.7293545831745388E-7</v>
      </c>
      <c r="AC11" s="56">
        <v>1.5884626372241281E-6</v>
      </c>
      <c r="AD11" s="57">
        <v>1.1892363236325546E-6</v>
      </c>
      <c r="AE11" s="56">
        <v>1.3237704902887001E-5</v>
      </c>
      <c r="AF11" s="41">
        <v>2.7229958010738816E-5</v>
      </c>
      <c r="AG11" s="56">
        <v>1.493775043769781E-6</v>
      </c>
      <c r="AH11" s="59">
        <v>4.9513045228412538E-8</v>
      </c>
      <c r="AI11" s="60">
        <v>2.81E-4</v>
      </c>
      <c r="AJ11" s="60">
        <v>6.2099999999999998E-6</v>
      </c>
      <c r="AK11" s="60">
        <v>1.003E-3</v>
      </c>
      <c r="AL11" s="60">
        <v>3.79E-4</v>
      </c>
      <c r="AM11" s="60">
        <v>7.1000000000000002E-4</v>
      </c>
      <c r="AN11" s="60">
        <v>4.9599999999999999E-5</v>
      </c>
      <c r="AO11" s="60">
        <v>3.29E-5</v>
      </c>
      <c r="AP11" s="60">
        <v>7.5000000000000002E-6</v>
      </c>
      <c r="AQ11" s="60">
        <v>1.3140000000000001E-2</v>
      </c>
      <c r="AR11" s="61">
        <v>1.2E-5</v>
      </c>
      <c r="AW11" s="67"/>
    </row>
    <row r="12" spans="1:49" s="41" customFormat="1" ht="30" customHeight="1" x14ac:dyDescent="0.3">
      <c r="A12" s="44" t="s">
        <v>155</v>
      </c>
      <c r="B12" s="45" t="s">
        <v>108</v>
      </c>
      <c r="C12" s="45" t="s">
        <v>170</v>
      </c>
      <c r="D12" s="45">
        <v>5.5326052128121139</v>
      </c>
      <c r="E12" s="45">
        <v>1.0006102637090559</v>
      </c>
      <c r="F12" s="45">
        <v>5.2026196530694999E-4</v>
      </c>
      <c r="G12" s="45">
        <v>3.4858172331941466E-7</v>
      </c>
      <c r="H12" s="46">
        <v>1.0372504954477095</v>
      </c>
      <c r="I12" s="45">
        <v>8.3019355090082898E-4</v>
      </c>
      <c r="J12" s="145" t="s">
        <v>110</v>
      </c>
      <c r="K12" s="48">
        <v>12.586556848836338</v>
      </c>
      <c r="L12" s="48">
        <v>0.6108256095226573</v>
      </c>
      <c r="M12" s="148">
        <v>11.775139423023465</v>
      </c>
      <c r="N12" s="148">
        <v>0.56958666476872422</v>
      </c>
      <c r="O12" s="50">
        <v>0.56964094648915153</v>
      </c>
      <c r="P12" s="49" t="s">
        <v>161</v>
      </c>
      <c r="Q12" s="49" t="s">
        <v>161</v>
      </c>
      <c r="R12" s="50">
        <v>98.21964873594851</v>
      </c>
      <c r="S12" s="47">
        <v>1.6709878337407842</v>
      </c>
      <c r="T12" s="54">
        <v>7.8035359404132199E-2</v>
      </c>
      <c r="U12" s="54">
        <v>3.6238391045981147E-3</v>
      </c>
      <c r="V12" s="55">
        <v>5.9631272241810074E-5</v>
      </c>
      <c r="W12" s="55">
        <v>4.6172786836959633E-5</v>
      </c>
      <c r="X12" s="53">
        <v>1.2626081052210822E-3</v>
      </c>
      <c r="Y12" s="56">
        <v>3.2308778243700002E-4</v>
      </c>
      <c r="Z12" s="56">
        <v>2.1767639089999999E-6</v>
      </c>
      <c r="AA12" s="56">
        <v>2.52102980250043E-5</v>
      </c>
      <c r="AB12" s="57">
        <v>1.1583376130757029E-6</v>
      </c>
      <c r="AC12" s="56">
        <v>1.5959845512164938E-6</v>
      </c>
      <c r="AD12" s="57">
        <v>1.0992346056243428E-6</v>
      </c>
      <c r="AE12" s="56">
        <v>4.419530829377186E-6</v>
      </c>
      <c r="AF12" s="41">
        <v>3.7301744986647751E-5</v>
      </c>
      <c r="AG12" s="56">
        <v>1.9264627680392193E-8</v>
      </c>
      <c r="AH12" s="59">
        <v>1.491613099902413E-8</v>
      </c>
      <c r="AI12" s="60">
        <v>2.81E-4</v>
      </c>
      <c r="AJ12" s="60">
        <v>6.2099999999999998E-6</v>
      </c>
      <c r="AK12" s="60">
        <v>1.003E-3</v>
      </c>
      <c r="AL12" s="60">
        <v>3.79E-4</v>
      </c>
      <c r="AM12" s="60">
        <v>7.1000000000000002E-4</v>
      </c>
      <c r="AN12" s="60">
        <v>4.9599999999999999E-5</v>
      </c>
      <c r="AO12" s="60">
        <v>3.29E-5</v>
      </c>
      <c r="AP12" s="60">
        <v>7.5000000000000002E-6</v>
      </c>
      <c r="AQ12" s="60">
        <v>1.3140000000000001E-2</v>
      </c>
      <c r="AR12" s="61">
        <v>1.2E-5</v>
      </c>
      <c r="AW12" s="67"/>
    </row>
    <row r="13" spans="1:49" s="41" customFormat="1" ht="30" customHeight="1" x14ac:dyDescent="0.3">
      <c r="A13" s="44" t="s">
        <v>114</v>
      </c>
      <c r="B13" s="45" t="s">
        <v>108</v>
      </c>
      <c r="C13" s="45" t="s">
        <v>170</v>
      </c>
      <c r="D13" s="45">
        <v>5.4978637489063331</v>
      </c>
      <c r="E13" s="45">
        <v>1.0006080158367971</v>
      </c>
      <c r="F13" s="45">
        <v>5.2026196530694999E-4</v>
      </c>
      <c r="G13" s="45">
        <v>3.4858172331941466E-7</v>
      </c>
      <c r="H13" s="46">
        <v>1.0372504954477095</v>
      </c>
      <c r="I13" s="45">
        <v>8.3019355090082898E-4</v>
      </c>
      <c r="J13" s="145" t="s">
        <v>110</v>
      </c>
      <c r="K13" s="48">
        <v>12.595642802556149</v>
      </c>
      <c r="L13" s="48">
        <v>0.16371024041593857</v>
      </c>
      <c r="M13" s="148">
        <v>11.783611932758783</v>
      </c>
      <c r="N13" s="148">
        <v>0.15265688022328028</v>
      </c>
      <c r="O13" s="50">
        <v>0.15285957950183487</v>
      </c>
      <c r="P13" s="49" t="s">
        <v>161</v>
      </c>
      <c r="Q13" s="49" t="s">
        <v>161</v>
      </c>
      <c r="R13" s="50">
        <v>91.822466016293589</v>
      </c>
      <c r="S13" s="47">
        <v>0.75393944371282129</v>
      </c>
      <c r="T13" s="54">
        <v>7.2900182591442833E-2</v>
      </c>
      <c r="U13" s="54">
        <v>7.4617499607374242E-4</v>
      </c>
      <c r="V13" s="55">
        <v>2.7389918219809746E-4</v>
      </c>
      <c r="W13" s="55">
        <v>2.4578409291715162E-5</v>
      </c>
      <c r="X13" s="53">
        <v>1.7709120456453188E-3</v>
      </c>
      <c r="Y13" s="56">
        <v>1.6225720626099999E-3</v>
      </c>
      <c r="Z13" s="56">
        <v>2.0687417749999998E-6</v>
      </c>
      <c r="AA13" s="56">
        <v>1.1827715133883622E-4</v>
      </c>
      <c r="AB13" s="57">
        <v>1.2011995178061834E-6</v>
      </c>
      <c r="AC13" s="56">
        <v>1.1143610563160863E-6</v>
      </c>
      <c r="AD13" s="57">
        <v>1.0222388422703234E-6</v>
      </c>
      <c r="AE13" s="56">
        <v>1.2668607549839039E-5</v>
      </c>
      <c r="AF13" s="41">
        <v>3.5879175735079713E-5</v>
      </c>
      <c r="AG13" s="56">
        <v>4.4438866780328968E-7</v>
      </c>
      <c r="AH13" s="59">
        <v>3.9873296711025394E-8</v>
      </c>
      <c r="AI13" s="60">
        <v>2.81E-4</v>
      </c>
      <c r="AJ13" s="60">
        <v>6.2099999999999998E-6</v>
      </c>
      <c r="AK13" s="60">
        <v>1.003E-3</v>
      </c>
      <c r="AL13" s="60">
        <v>3.79E-4</v>
      </c>
      <c r="AM13" s="60">
        <v>7.1000000000000002E-4</v>
      </c>
      <c r="AN13" s="60">
        <v>4.9599999999999999E-5</v>
      </c>
      <c r="AO13" s="60">
        <v>3.29E-5</v>
      </c>
      <c r="AP13" s="60">
        <v>7.5000000000000002E-6</v>
      </c>
      <c r="AQ13" s="60">
        <v>1.3140000000000001E-2</v>
      </c>
      <c r="AR13" s="61">
        <v>1.2E-5</v>
      </c>
      <c r="AW13" s="67"/>
    </row>
    <row r="14" spans="1:49" s="41" customFormat="1" ht="30" customHeight="1" x14ac:dyDescent="0.3">
      <c r="A14" s="44" t="s">
        <v>122</v>
      </c>
      <c r="B14" s="45" t="s">
        <v>108</v>
      </c>
      <c r="C14" s="45" t="s">
        <v>170</v>
      </c>
      <c r="D14" s="45">
        <v>5.5047950493812552</v>
      </c>
      <c r="E14" s="45">
        <v>1.0006084654435261</v>
      </c>
      <c r="F14" s="45">
        <v>5.2026196530694999E-4</v>
      </c>
      <c r="G14" s="45">
        <v>3.4858172331941466E-7</v>
      </c>
      <c r="H14" s="46">
        <v>1.0372504954477095</v>
      </c>
      <c r="I14" s="45">
        <v>8.3019355090082898E-4</v>
      </c>
      <c r="J14" s="145" t="s">
        <v>110</v>
      </c>
      <c r="K14" s="48">
        <v>12.681094461053529</v>
      </c>
      <c r="L14" s="48">
        <v>0.30252075781861043</v>
      </c>
      <c r="M14" s="148">
        <v>11.863292321057187</v>
      </c>
      <c r="N14" s="148">
        <v>0.28208275372165398</v>
      </c>
      <c r="O14" s="50">
        <v>0.28219398555822467</v>
      </c>
      <c r="P14" s="49" t="s">
        <v>161</v>
      </c>
      <c r="Q14" s="49" t="s">
        <v>161</v>
      </c>
      <c r="R14" s="50">
        <v>101.95377561181186</v>
      </c>
      <c r="S14" s="47">
        <v>0.79250910526365825</v>
      </c>
      <c r="T14" s="54">
        <v>8.039824632245636E-2</v>
      </c>
      <c r="U14" s="54">
        <v>1.8253147975309189E-3</v>
      </c>
      <c r="V14" s="55">
        <v>-6.5439965561758622E-5</v>
      </c>
      <c r="W14" s="55">
        <v>-2.5046220584898553E-5</v>
      </c>
      <c r="X14" s="53">
        <v>3.888151917114438E-4</v>
      </c>
      <c r="Y14" s="56">
        <v>7.8167956419399997E-4</v>
      </c>
      <c r="Z14" s="56">
        <v>1.436483436E-6</v>
      </c>
      <c r="AA14" s="56">
        <v>6.2840598716543087E-5</v>
      </c>
      <c r="AB14" s="57">
        <v>1.4220127751445078E-6</v>
      </c>
      <c r="AC14" s="56">
        <v>6.5184793584394644E-7</v>
      </c>
      <c r="AD14" s="57">
        <v>1.0307386390126028E-6</v>
      </c>
      <c r="AE14" s="56">
        <v>-4.5771257663640144E-6</v>
      </c>
      <c r="AF14" s="41">
        <v>-3.792241215291841E-5</v>
      </c>
      <c r="AG14" s="56">
        <v>-5.1148959137710114E-8</v>
      </c>
      <c r="AH14" s="59">
        <v>1.9576314391951139E-8</v>
      </c>
      <c r="AI14" s="60">
        <v>2.81E-4</v>
      </c>
      <c r="AJ14" s="60">
        <v>6.2099999999999998E-6</v>
      </c>
      <c r="AK14" s="60">
        <v>1.003E-3</v>
      </c>
      <c r="AL14" s="60">
        <v>3.79E-4</v>
      </c>
      <c r="AM14" s="60">
        <v>7.1000000000000002E-4</v>
      </c>
      <c r="AN14" s="60">
        <v>4.9599999999999999E-5</v>
      </c>
      <c r="AO14" s="60">
        <v>3.29E-5</v>
      </c>
      <c r="AP14" s="60">
        <v>7.5000000000000002E-6</v>
      </c>
      <c r="AQ14" s="60">
        <v>1.3140000000000001E-2</v>
      </c>
      <c r="AR14" s="61">
        <v>1.2E-5</v>
      </c>
      <c r="AW14" s="67"/>
    </row>
    <row r="15" spans="1:49" s="41" customFormat="1" ht="30" customHeight="1" x14ac:dyDescent="0.3">
      <c r="A15" s="44" t="s">
        <v>116</v>
      </c>
      <c r="B15" s="45" t="s">
        <v>108</v>
      </c>
      <c r="C15" s="45" t="s">
        <v>170</v>
      </c>
      <c r="D15" s="45">
        <v>5.4997534665280083</v>
      </c>
      <c r="E15" s="45">
        <v>1.000608138471649</v>
      </c>
      <c r="F15" s="45">
        <v>5.2026196530694999E-4</v>
      </c>
      <c r="G15" s="45">
        <v>3.4858172331941466E-7</v>
      </c>
      <c r="H15" s="46">
        <v>1.0372504954477095</v>
      </c>
      <c r="I15" s="45">
        <v>8.3019355090082898E-4</v>
      </c>
      <c r="J15" s="145" t="s">
        <v>110</v>
      </c>
      <c r="K15" s="48">
        <v>12.907315358211836</v>
      </c>
      <c r="L15" s="48">
        <v>0.1922934175851404</v>
      </c>
      <c r="M15" s="148">
        <v>12.074217626728165</v>
      </c>
      <c r="N15" s="148">
        <v>0.17928130184485849</v>
      </c>
      <c r="O15" s="50">
        <v>0.17946251663678287</v>
      </c>
      <c r="P15" s="49" t="s">
        <v>161</v>
      </c>
      <c r="Q15" s="49" t="s">
        <v>161</v>
      </c>
      <c r="R15" s="50">
        <v>88.999546775585998</v>
      </c>
      <c r="S15" s="47">
        <v>0.86004417086631435</v>
      </c>
      <c r="T15" s="54">
        <v>6.8952794834258924E-2</v>
      </c>
      <c r="U15" s="54">
        <v>7.9317640249518598E-4</v>
      </c>
      <c r="V15" s="55">
        <v>3.6845033575877569E-4</v>
      </c>
      <c r="W15" s="55">
        <v>2.8145572907583379E-5</v>
      </c>
      <c r="X15" s="53">
        <v>2.1365219404433267E-3</v>
      </c>
      <c r="Y15" s="56">
        <v>1.8267956956470001E-3</v>
      </c>
      <c r="Z15" s="56">
        <v>2.5024134720000001E-6</v>
      </c>
      <c r="AA15" s="56">
        <v>1.259539578740068E-4</v>
      </c>
      <c r="AB15" s="57">
        <v>1.4385560396277079E-6</v>
      </c>
      <c r="AC15" s="56">
        <v>1.8830068517585483E-6</v>
      </c>
      <c r="AD15" s="57">
        <v>1.1923711832195549E-6</v>
      </c>
      <c r="AE15" s="56">
        <v>-6.2480753335247788E-7</v>
      </c>
      <c r="AF15" s="41">
        <v>-3.5849618102696835E-5</v>
      </c>
      <c r="AG15" s="56">
        <v>6.7303694042242032E-7</v>
      </c>
      <c r="AH15" s="59">
        <v>5.1404384546454814E-8</v>
      </c>
      <c r="AI15" s="60">
        <v>2.81E-4</v>
      </c>
      <c r="AJ15" s="60">
        <v>6.2099999999999998E-6</v>
      </c>
      <c r="AK15" s="60">
        <v>1.003E-3</v>
      </c>
      <c r="AL15" s="60">
        <v>3.79E-4</v>
      </c>
      <c r="AM15" s="60">
        <v>7.1000000000000002E-4</v>
      </c>
      <c r="AN15" s="60">
        <v>4.9599999999999999E-5</v>
      </c>
      <c r="AO15" s="60">
        <v>3.29E-5</v>
      </c>
      <c r="AP15" s="60">
        <v>7.5000000000000002E-6</v>
      </c>
      <c r="AQ15" s="60">
        <v>1.3140000000000001E-2</v>
      </c>
      <c r="AR15" s="61">
        <v>1.2E-5</v>
      </c>
      <c r="AW15" s="67"/>
    </row>
    <row r="16" spans="1:49" s="41" customFormat="1" ht="30" customHeight="1" x14ac:dyDescent="0.3">
      <c r="A16" s="44" t="s">
        <v>133</v>
      </c>
      <c r="B16" s="45" t="s">
        <v>108</v>
      </c>
      <c r="C16" s="45" t="s">
        <v>170</v>
      </c>
      <c r="D16" s="45">
        <v>5.5136295737850034</v>
      </c>
      <c r="E16" s="45">
        <v>1.0006090376854186</v>
      </c>
      <c r="F16" s="45">
        <v>5.2026196530694999E-4</v>
      </c>
      <c r="G16" s="45">
        <v>3.4858172331941466E-7</v>
      </c>
      <c r="H16" s="46">
        <v>1.0372504954477095</v>
      </c>
      <c r="I16" s="45">
        <v>8.3019355090082898E-4</v>
      </c>
      <c r="J16" s="145" t="s">
        <v>110</v>
      </c>
      <c r="K16" s="48">
        <v>12.975941642079453</v>
      </c>
      <c r="L16" s="48">
        <v>0.5937426692867297</v>
      </c>
      <c r="M16" s="148">
        <v>12.138198970962495</v>
      </c>
      <c r="N16" s="148">
        <v>0.55354564388032257</v>
      </c>
      <c r="O16" s="50">
        <v>0.55360498373541012</v>
      </c>
      <c r="P16" s="49" t="s">
        <v>161</v>
      </c>
      <c r="Q16" s="49" t="s">
        <v>161</v>
      </c>
      <c r="R16" s="50">
        <v>54.424637044413601</v>
      </c>
      <c r="S16" s="47">
        <v>0.93992809994673399</v>
      </c>
      <c r="T16" s="54">
        <v>4.1942726428362553E-2</v>
      </c>
      <c r="U16" s="54">
        <v>1.7825098216772035E-3</v>
      </c>
      <c r="V16" s="55">
        <v>1.5265059939572078E-3</v>
      </c>
      <c r="W16" s="55">
        <v>3.038769482451704E-5</v>
      </c>
      <c r="X16" s="53">
        <v>6.3107273071892865E-3</v>
      </c>
      <c r="Y16" s="56">
        <v>7.6344054653199999E-4</v>
      </c>
      <c r="Z16" s="56">
        <v>1.7638981700000001E-6</v>
      </c>
      <c r="AA16" s="56">
        <v>3.2019430976330733E-5</v>
      </c>
      <c r="AB16" s="57">
        <v>1.3587703053220946E-6</v>
      </c>
      <c r="AC16" s="56">
        <v>1.6028606650922009E-6</v>
      </c>
      <c r="AD16" s="57">
        <v>1.6330612048018496E-6</v>
      </c>
      <c r="AE16" s="56">
        <v>4.7084013913766097E-6</v>
      </c>
      <c r="AF16" s="41">
        <v>3.8990092834065248E-5</v>
      </c>
      <c r="AG16" s="56">
        <v>1.1653475458241962E-6</v>
      </c>
      <c r="AH16" s="59">
        <v>2.3041420866147671E-8</v>
      </c>
      <c r="AI16" s="60">
        <v>2.81E-4</v>
      </c>
      <c r="AJ16" s="60">
        <v>6.2099999999999998E-6</v>
      </c>
      <c r="AK16" s="60">
        <v>1.003E-3</v>
      </c>
      <c r="AL16" s="60">
        <v>3.79E-4</v>
      </c>
      <c r="AM16" s="60">
        <v>7.1000000000000002E-4</v>
      </c>
      <c r="AN16" s="60">
        <v>4.9599999999999999E-5</v>
      </c>
      <c r="AO16" s="60">
        <v>3.29E-5</v>
      </c>
      <c r="AP16" s="60">
        <v>7.5000000000000002E-6</v>
      </c>
      <c r="AQ16" s="60">
        <v>1.3140000000000001E-2</v>
      </c>
      <c r="AR16" s="61">
        <v>1.2E-5</v>
      </c>
      <c r="AW16" s="67"/>
    </row>
    <row r="17" spans="1:49" s="41" customFormat="1" ht="30" customHeight="1" x14ac:dyDescent="0.3">
      <c r="A17" s="44" t="s">
        <v>139</v>
      </c>
      <c r="B17" s="45" t="s">
        <v>108</v>
      </c>
      <c r="C17" s="45" t="s">
        <v>170</v>
      </c>
      <c r="D17" s="45">
        <v>5.5186826132396343</v>
      </c>
      <c r="E17" s="45">
        <v>1.0006093645758871</v>
      </c>
      <c r="F17" s="45">
        <v>5.2026196530694999E-4</v>
      </c>
      <c r="G17" s="45">
        <v>3.4858172331941466E-7</v>
      </c>
      <c r="H17" s="46">
        <v>1.0372504954477095</v>
      </c>
      <c r="I17" s="45">
        <v>8.3019355090082898E-4</v>
      </c>
      <c r="J17" s="145" t="s">
        <v>110</v>
      </c>
      <c r="K17" s="48">
        <v>13.221730638704816</v>
      </c>
      <c r="L17" s="48">
        <v>0.71652254982159569</v>
      </c>
      <c r="M17" s="148">
        <v>12.367333233119707</v>
      </c>
      <c r="N17" s="148">
        <v>0.66792835439192044</v>
      </c>
      <c r="O17" s="50">
        <v>0.66797940080672891</v>
      </c>
      <c r="P17" s="49" t="s">
        <v>161</v>
      </c>
      <c r="Q17" s="49" t="s">
        <v>161</v>
      </c>
      <c r="R17" s="50">
        <v>97.01078695213161</v>
      </c>
      <c r="S17" s="47">
        <v>2.1525515088086062</v>
      </c>
      <c r="T17" s="54">
        <v>7.3372230612644418E-2</v>
      </c>
      <c r="U17" s="54">
        <v>3.6437793922519555E-3</v>
      </c>
      <c r="V17" s="55">
        <v>1.0012101580480917E-4</v>
      </c>
      <c r="W17" s="55">
        <v>7.043672120993116E-5</v>
      </c>
      <c r="X17" s="53">
        <v>3.1131915202480199E-4</v>
      </c>
      <c r="Y17" s="56">
        <v>3.9753096046900001E-4</v>
      </c>
      <c r="Z17" s="56">
        <v>1.310911376E-6</v>
      </c>
      <c r="AA17" s="56">
        <v>2.9165586943193836E-5</v>
      </c>
      <c r="AB17" s="57">
        <v>1.4452111069014828E-6</v>
      </c>
      <c r="AC17" s="56">
        <v>1.0282567861561894E-6</v>
      </c>
      <c r="AD17" s="57">
        <v>1.0790148819675317E-6</v>
      </c>
      <c r="AE17" s="56">
        <v>-5.6410337129239336E-6</v>
      </c>
      <c r="AF17" s="41">
        <v>-3.8476211351126252E-5</v>
      </c>
      <c r="AG17" s="56">
        <v>3.9798274727561853E-8</v>
      </c>
      <c r="AH17" s="59">
        <v>2.7998409289384282E-8</v>
      </c>
      <c r="AI17" s="60">
        <v>2.81E-4</v>
      </c>
      <c r="AJ17" s="60">
        <v>6.2099999999999998E-6</v>
      </c>
      <c r="AK17" s="60">
        <v>1.003E-3</v>
      </c>
      <c r="AL17" s="60">
        <v>3.79E-4</v>
      </c>
      <c r="AM17" s="60">
        <v>7.1000000000000002E-4</v>
      </c>
      <c r="AN17" s="60">
        <v>4.9599999999999999E-5</v>
      </c>
      <c r="AO17" s="60">
        <v>3.29E-5</v>
      </c>
      <c r="AP17" s="60">
        <v>7.5000000000000002E-6</v>
      </c>
      <c r="AQ17" s="60">
        <v>1.3140000000000001E-2</v>
      </c>
      <c r="AR17" s="61">
        <v>1.2E-5</v>
      </c>
      <c r="AW17" s="67"/>
    </row>
    <row r="18" spans="1:49" s="41" customFormat="1" ht="30" customHeight="1" x14ac:dyDescent="0.3">
      <c r="A18" s="44" t="s">
        <v>127</v>
      </c>
      <c r="B18" s="45" t="s">
        <v>108</v>
      </c>
      <c r="C18" s="45" t="s">
        <v>170</v>
      </c>
      <c r="D18" s="45">
        <v>5.5085786385974362</v>
      </c>
      <c r="E18" s="45">
        <v>1.0006087106316526</v>
      </c>
      <c r="F18" s="45">
        <v>5.2026196530694999E-4</v>
      </c>
      <c r="G18" s="45">
        <v>3.4858172331941466E-7</v>
      </c>
      <c r="H18" s="46">
        <v>1.0372504954477095</v>
      </c>
      <c r="I18" s="45">
        <v>8.3019355090082898E-4</v>
      </c>
      <c r="J18" s="145" t="s">
        <v>110</v>
      </c>
      <c r="K18" s="48">
        <v>13.964449061733823</v>
      </c>
      <c r="L18" s="48">
        <v>1.4573701066616072</v>
      </c>
      <c r="M18" s="50">
        <v>13.059548053345342</v>
      </c>
      <c r="N18" s="50">
        <v>1.3580108446736276</v>
      </c>
      <c r="O18" s="50">
        <v>1.3580388307320603</v>
      </c>
      <c r="P18" s="49" t="s">
        <v>161</v>
      </c>
      <c r="Q18" s="49" t="s">
        <v>161</v>
      </c>
      <c r="R18" s="50">
        <v>107.1749742174013</v>
      </c>
      <c r="S18" s="47">
        <v>6.4104584145322274</v>
      </c>
      <c r="T18" s="54">
        <v>7.6748444384453551E-2</v>
      </c>
      <c r="U18" s="54">
        <v>6.7228781724155773E-3</v>
      </c>
      <c r="V18" s="55">
        <v>-2.4031934007908971E-4</v>
      </c>
      <c r="W18" s="55">
        <v>-2.0441100564454889E-4</v>
      </c>
      <c r="X18" s="53">
        <v>2.409780841805269E-3</v>
      </c>
      <c r="Y18" s="56">
        <v>1.1815858069199999E-4</v>
      </c>
      <c r="Z18" s="56">
        <v>1.5831429750000001E-6</v>
      </c>
      <c r="AA18" s="56">
        <v>9.0677892322521953E-6</v>
      </c>
      <c r="AB18" s="57">
        <v>7.8495640524166776E-7</v>
      </c>
      <c r="AC18" s="56">
        <v>-4.5025650729976765E-7</v>
      </c>
      <c r="AD18" s="57">
        <v>-1.0297146833521828E-6</v>
      </c>
      <c r="AE18" s="56">
        <v>3.602076685502351E-5</v>
      </c>
      <c r="AF18" s="41">
        <v>4.4082614049717068E-5</v>
      </c>
      <c r="AG18" s="56">
        <v>-2.8393606433963668E-8</v>
      </c>
      <c r="AH18" s="59">
        <v>2.4148058229785451E-8</v>
      </c>
      <c r="AI18" s="60">
        <v>2.81E-4</v>
      </c>
      <c r="AJ18" s="60">
        <v>6.2099999999999998E-6</v>
      </c>
      <c r="AK18" s="60">
        <v>1.003E-3</v>
      </c>
      <c r="AL18" s="60">
        <v>3.79E-4</v>
      </c>
      <c r="AM18" s="60">
        <v>7.1000000000000002E-4</v>
      </c>
      <c r="AN18" s="60">
        <v>4.9599999999999999E-5</v>
      </c>
      <c r="AO18" s="60">
        <v>3.29E-5</v>
      </c>
      <c r="AP18" s="60">
        <v>7.5000000000000002E-6</v>
      </c>
      <c r="AQ18" s="60">
        <v>1.3140000000000001E-2</v>
      </c>
      <c r="AR18" s="61">
        <v>1.2E-5</v>
      </c>
      <c r="AW18" s="67"/>
    </row>
    <row r="19" spans="1:49" s="41" customFormat="1" ht="30" customHeight="1" x14ac:dyDescent="0.3">
      <c r="A19" s="44" t="s">
        <v>131</v>
      </c>
      <c r="B19" s="45" t="s">
        <v>108</v>
      </c>
      <c r="C19" s="45" t="s">
        <v>170</v>
      </c>
      <c r="D19" s="45">
        <v>5.5123660904498006</v>
      </c>
      <c r="E19" s="45">
        <v>1.0006089559015414</v>
      </c>
      <c r="F19" s="45">
        <v>5.2026196530694999E-4</v>
      </c>
      <c r="G19" s="45">
        <v>3.4858172331941466E-7</v>
      </c>
      <c r="H19" s="46">
        <v>1.0372504954477095</v>
      </c>
      <c r="I19" s="45">
        <v>8.3019355090082898E-4</v>
      </c>
      <c r="J19" s="145" t="s">
        <v>110</v>
      </c>
      <c r="K19" s="48">
        <v>13.997807212041085</v>
      </c>
      <c r="L19" s="48">
        <v>0.5259885497463449</v>
      </c>
      <c r="M19" s="50">
        <v>13.09063167404792</v>
      </c>
      <c r="N19" s="50">
        <v>0.49011973311572954</v>
      </c>
      <c r="O19" s="50">
        <v>0.4901976389861637</v>
      </c>
      <c r="P19" s="49" t="s">
        <v>161</v>
      </c>
      <c r="Q19" s="49" t="s">
        <v>161</v>
      </c>
      <c r="R19" s="50">
        <v>98.111988132181622</v>
      </c>
      <c r="S19" s="47">
        <v>1.3866122635145883</v>
      </c>
      <c r="T19" s="54">
        <v>7.0090969711159107E-2</v>
      </c>
      <c r="U19" s="54">
        <v>2.4558220420370955E-3</v>
      </c>
      <c r="V19" s="55">
        <v>6.3237267812780963E-5</v>
      </c>
      <c r="W19" s="55">
        <v>4.458315559939384E-5</v>
      </c>
      <c r="X19" s="53">
        <v>3.1137994819160951E-4</v>
      </c>
      <c r="Y19" s="56">
        <v>5.29225419701E-4</v>
      </c>
      <c r="Z19" s="56">
        <v>1.467579576E-6</v>
      </c>
      <c r="AA19" s="56">
        <v>3.709131529708245E-5</v>
      </c>
      <c r="AB19" s="57">
        <v>1.2955144144037847E-6</v>
      </c>
      <c r="AC19" s="56">
        <v>3.0308614776077698E-7</v>
      </c>
      <c r="AD19" s="57">
        <v>1.596932373308592E-6</v>
      </c>
      <c r="AE19" s="56">
        <v>-3.2163197540836465E-6</v>
      </c>
      <c r="AF19" s="41">
        <v>-3.8664335111535046E-5</v>
      </c>
      <c r="AG19" s="56">
        <v>3.3464417008864258E-8</v>
      </c>
      <c r="AH19" s="59">
        <v>2.3592698075457306E-8</v>
      </c>
      <c r="AI19" s="60">
        <v>2.81E-4</v>
      </c>
      <c r="AJ19" s="60">
        <v>6.2099999999999998E-6</v>
      </c>
      <c r="AK19" s="60">
        <v>1.003E-3</v>
      </c>
      <c r="AL19" s="60">
        <v>3.79E-4</v>
      </c>
      <c r="AM19" s="60">
        <v>7.1000000000000002E-4</v>
      </c>
      <c r="AN19" s="60">
        <v>4.9599999999999999E-5</v>
      </c>
      <c r="AO19" s="60">
        <v>3.29E-5</v>
      </c>
      <c r="AP19" s="60">
        <v>7.5000000000000002E-6</v>
      </c>
      <c r="AQ19" s="60">
        <v>1.3140000000000001E-2</v>
      </c>
      <c r="AR19" s="61">
        <v>1.2E-5</v>
      </c>
      <c r="AW19" s="67"/>
    </row>
    <row r="20" spans="1:49" s="41" customFormat="1" ht="30" customHeight="1" x14ac:dyDescent="0.3">
      <c r="A20" s="44" t="s">
        <v>125</v>
      </c>
      <c r="B20" s="45" t="s">
        <v>108</v>
      </c>
      <c r="C20" s="45" t="s">
        <v>170</v>
      </c>
      <c r="D20" s="45">
        <v>5.5073175736361648</v>
      </c>
      <c r="E20" s="45">
        <v>1.0006086289295044</v>
      </c>
      <c r="F20" s="45">
        <v>5.2026196530694999E-4</v>
      </c>
      <c r="G20" s="45">
        <v>3.4858172331941466E-7</v>
      </c>
      <c r="H20" s="46">
        <v>1.0372504954477095</v>
      </c>
      <c r="I20" s="45">
        <v>8.3019355090082898E-4</v>
      </c>
      <c r="J20" s="145" t="s">
        <v>110</v>
      </c>
      <c r="K20" s="48">
        <v>41.399003382848512</v>
      </c>
      <c r="L20" s="48">
        <v>1.4038288707502642</v>
      </c>
      <c r="M20" s="50">
        <v>38.444262582645948</v>
      </c>
      <c r="N20" s="50">
        <v>1.2898425597593919</v>
      </c>
      <c r="O20" s="50">
        <v>1.2900943163390117</v>
      </c>
      <c r="P20" s="49" t="s">
        <v>161</v>
      </c>
      <c r="Q20" s="49" t="s">
        <v>161</v>
      </c>
      <c r="R20" s="50">
        <v>45.865289638183107</v>
      </c>
      <c r="S20" s="47">
        <v>0.72576033891082481</v>
      </c>
      <c r="T20" s="54">
        <v>1.1078839075914799E-2</v>
      </c>
      <c r="U20" s="54">
        <v>3.3257328547824495E-4</v>
      </c>
      <c r="V20" s="55">
        <v>1.81319367503406E-3</v>
      </c>
      <c r="W20" s="55">
        <v>2.4060036980105254E-5</v>
      </c>
      <c r="X20" s="53">
        <v>2.0693765897705305E-3</v>
      </c>
      <c r="Y20" s="56">
        <v>3.0665706673069998E-3</v>
      </c>
      <c r="Z20" s="56">
        <v>2.7841065E-6</v>
      </c>
      <c r="AA20" s="56">
        <v>3.3973665420076585E-5</v>
      </c>
      <c r="AB20" s="57">
        <v>1.0193815937682542E-6</v>
      </c>
      <c r="AC20" s="56">
        <v>6.3782730200917177E-8</v>
      </c>
      <c r="AD20" s="57">
        <v>9.3821458385694232E-7</v>
      </c>
      <c r="AE20" s="56">
        <v>8.9187028072859282E-6</v>
      </c>
      <c r="AF20" s="41">
        <v>3.5131455503627384E-5</v>
      </c>
      <c r="AG20" s="56">
        <v>5.5602247523682651E-6</v>
      </c>
      <c r="AH20" s="59">
        <v>7.3608080145660053E-8</v>
      </c>
      <c r="AI20" s="60">
        <v>2.81E-4</v>
      </c>
      <c r="AJ20" s="60">
        <v>6.2099999999999998E-6</v>
      </c>
      <c r="AK20" s="60">
        <v>1.003E-3</v>
      </c>
      <c r="AL20" s="60">
        <v>3.79E-4</v>
      </c>
      <c r="AM20" s="60">
        <v>7.1000000000000002E-4</v>
      </c>
      <c r="AN20" s="60">
        <v>4.9599999999999999E-5</v>
      </c>
      <c r="AO20" s="60">
        <v>3.29E-5</v>
      </c>
      <c r="AP20" s="60">
        <v>7.5000000000000002E-6</v>
      </c>
      <c r="AQ20" s="60">
        <v>1.3140000000000001E-2</v>
      </c>
      <c r="AR20" s="61">
        <v>1.2E-5</v>
      </c>
      <c r="AW20" s="67"/>
    </row>
    <row r="21" spans="1:49" s="41" customFormat="1" ht="30" customHeight="1" x14ac:dyDescent="0.3">
      <c r="A21" s="44" t="s">
        <v>157</v>
      </c>
      <c r="B21" s="45" t="s">
        <v>108</v>
      </c>
      <c r="C21" s="45" t="s">
        <v>170</v>
      </c>
      <c r="D21" s="45">
        <v>5.5338720681341727</v>
      </c>
      <c r="E21" s="45">
        <v>1.0006103454113375</v>
      </c>
      <c r="F21" s="45">
        <v>5.2026196530694999E-4</v>
      </c>
      <c r="G21" s="45">
        <v>3.4858172331941466E-7</v>
      </c>
      <c r="H21" s="46">
        <v>1.0372504954477095</v>
      </c>
      <c r="I21" s="45">
        <v>8.3019355090082898E-4</v>
      </c>
      <c r="J21" s="145" t="s">
        <v>110</v>
      </c>
      <c r="K21" s="48">
        <v>45.297080306608578</v>
      </c>
      <c r="L21" s="48">
        <v>1.3679139204038515</v>
      </c>
      <c r="M21" s="50">
        <v>42.022277939803466</v>
      </c>
      <c r="N21" s="50">
        <v>1.2543535654740463</v>
      </c>
      <c r="O21" s="50">
        <v>1.254662256844947</v>
      </c>
      <c r="P21" s="49" t="s">
        <v>161</v>
      </c>
      <c r="Q21" s="49" t="s">
        <v>161</v>
      </c>
      <c r="R21" s="50">
        <v>92.462565644047132</v>
      </c>
      <c r="S21" s="47">
        <v>0.53063292397468409</v>
      </c>
      <c r="T21" s="54">
        <v>2.0412478026880111E-2</v>
      </c>
      <c r="U21" s="54">
        <v>6.060557852103518E-4</v>
      </c>
      <c r="V21" s="55">
        <v>2.5245961803164752E-4</v>
      </c>
      <c r="W21" s="55">
        <v>1.7027322255109389E-5</v>
      </c>
      <c r="X21" s="53">
        <v>6.2305100978703588E-4</v>
      </c>
      <c r="Y21" s="56">
        <v>2.1455661877170002E-3</v>
      </c>
      <c r="Z21" s="56">
        <v>2.3964589750000002E-6</v>
      </c>
      <c r="AA21" s="56">
        <v>4.3795426006899634E-5</v>
      </c>
      <c r="AB21" s="57">
        <v>1.2993856641994492E-6</v>
      </c>
      <c r="AC21" s="56">
        <v>7.950338990066859E-7</v>
      </c>
      <c r="AD21" s="57">
        <v>1.2342956310782278E-6</v>
      </c>
      <c r="AE21" s="56">
        <v>3.7047442729521988E-6</v>
      </c>
      <c r="AF21" s="41">
        <v>3.9898031022412913E-5</v>
      </c>
      <c r="AG21" s="56">
        <v>5.4165773046640124E-7</v>
      </c>
      <c r="AH21" s="59">
        <v>3.6527488624900612E-8</v>
      </c>
      <c r="AI21" s="60">
        <v>2.81E-4</v>
      </c>
      <c r="AJ21" s="60">
        <v>6.2099999999999998E-6</v>
      </c>
      <c r="AK21" s="60">
        <v>1.003E-3</v>
      </c>
      <c r="AL21" s="60">
        <v>3.79E-4</v>
      </c>
      <c r="AM21" s="60">
        <v>7.1000000000000002E-4</v>
      </c>
      <c r="AN21" s="60">
        <v>4.9599999999999999E-5</v>
      </c>
      <c r="AO21" s="60">
        <v>3.29E-5</v>
      </c>
      <c r="AP21" s="60">
        <v>7.5000000000000002E-6</v>
      </c>
      <c r="AQ21" s="60">
        <v>1.3140000000000001E-2</v>
      </c>
      <c r="AR21" s="61">
        <v>1.2E-5</v>
      </c>
      <c r="AW21" s="67"/>
    </row>
    <row r="22" spans="1:49" s="41" customFormat="1" ht="30" customHeight="1" x14ac:dyDescent="0.3">
      <c r="A22" s="44" t="s">
        <v>115</v>
      </c>
      <c r="B22" s="45" t="s">
        <v>108</v>
      </c>
      <c r="C22" s="45" t="s">
        <v>170</v>
      </c>
      <c r="D22" s="45">
        <v>5.4984931629903748</v>
      </c>
      <c r="E22" s="45">
        <v>1.0006080566878455</v>
      </c>
      <c r="F22" s="45">
        <v>5.2026196530694999E-4</v>
      </c>
      <c r="G22" s="45">
        <v>3.4858172331941466E-7</v>
      </c>
      <c r="H22" s="46">
        <v>1.0372504954477095</v>
      </c>
      <c r="I22" s="45">
        <v>8.3019355090082898E-4</v>
      </c>
      <c r="J22" s="145" t="s">
        <v>110</v>
      </c>
      <c r="K22" s="48">
        <v>47.004098968126499</v>
      </c>
      <c r="L22" s="48">
        <v>0.37154436009944952</v>
      </c>
      <c r="M22" s="50">
        <v>43.586906051037246</v>
      </c>
      <c r="N22" s="50">
        <v>0.34040444364863176</v>
      </c>
      <c r="O22" s="50">
        <v>0.34162512532733336</v>
      </c>
      <c r="P22" s="49" t="s">
        <v>161</v>
      </c>
      <c r="Q22" s="49" t="s">
        <v>161</v>
      </c>
      <c r="R22" s="50">
        <v>83.883592898257547</v>
      </c>
      <c r="S22" s="47">
        <v>0.44993835511604663</v>
      </c>
      <c r="T22" s="54">
        <v>1.784601656871224E-2</v>
      </c>
      <c r="U22" s="54">
        <v>1.0444038616790729E-4</v>
      </c>
      <c r="V22" s="55">
        <v>5.3980463229308872E-4</v>
      </c>
      <c r="W22" s="55">
        <v>1.4890488328628087E-5</v>
      </c>
      <c r="X22" s="53">
        <v>1.6695118666463042E-3</v>
      </c>
      <c r="Y22" s="56">
        <v>1.0991716669282E-2</v>
      </c>
      <c r="Z22" s="56">
        <v>5.7057848630000003E-6</v>
      </c>
      <c r="AA22" s="56">
        <v>1.9615484671420467E-4</v>
      </c>
      <c r="AB22" s="57">
        <v>1.1434328642007421E-6</v>
      </c>
      <c r="AC22" s="56">
        <v>3.972981544852431E-6</v>
      </c>
      <c r="AD22" s="57">
        <v>1.1197126433158769E-6</v>
      </c>
      <c r="AE22" s="56">
        <v>1.2615368250221963E-5</v>
      </c>
      <c r="AF22" s="41">
        <v>3.1443335377131926E-5</v>
      </c>
      <c r="AG22" s="56">
        <v>5.9332733719807969E-6</v>
      </c>
      <c r="AH22" s="59">
        <v>1.636401110874984E-7</v>
      </c>
      <c r="AI22" s="60">
        <v>2.81E-4</v>
      </c>
      <c r="AJ22" s="60">
        <v>6.2099999999999998E-6</v>
      </c>
      <c r="AK22" s="60">
        <v>1.003E-3</v>
      </c>
      <c r="AL22" s="60">
        <v>3.79E-4</v>
      </c>
      <c r="AM22" s="60">
        <v>7.1000000000000002E-4</v>
      </c>
      <c r="AN22" s="60">
        <v>4.9599999999999999E-5</v>
      </c>
      <c r="AO22" s="60">
        <v>3.29E-5</v>
      </c>
      <c r="AP22" s="60">
        <v>7.5000000000000002E-6</v>
      </c>
      <c r="AQ22" s="60">
        <v>1.3140000000000001E-2</v>
      </c>
      <c r="AR22" s="61">
        <v>1.2E-5</v>
      </c>
      <c r="AW22" s="67"/>
    </row>
    <row r="23" spans="1:49" s="41" customFormat="1" ht="30" customHeight="1" x14ac:dyDescent="0.3">
      <c r="A23" s="44" t="s">
        <v>120</v>
      </c>
      <c r="B23" s="45" t="s">
        <v>108</v>
      </c>
      <c r="C23" s="45" t="s">
        <v>170</v>
      </c>
      <c r="D23" s="45">
        <v>5.5029035994695734</v>
      </c>
      <c r="E23" s="45">
        <v>1.0006083428086339</v>
      </c>
      <c r="F23" s="45">
        <v>5.2026196530694999E-4</v>
      </c>
      <c r="G23" s="45">
        <v>3.4858172331941466E-7</v>
      </c>
      <c r="H23" s="46">
        <v>1.0372504954477095</v>
      </c>
      <c r="I23" s="45">
        <v>8.3019355090082898E-4</v>
      </c>
      <c r="J23" s="145" t="s">
        <v>110</v>
      </c>
      <c r="K23" s="48">
        <v>50.123932684716358</v>
      </c>
      <c r="L23" s="48">
        <v>0.44176629010185381</v>
      </c>
      <c r="M23" s="50">
        <v>46.442997945368987</v>
      </c>
      <c r="N23" s="50">
        <v>0.40410067432139779</v>
      </c>
      <c r="O23" s="50">
        <v>0.405266688049705</v>
      </c>
      <c r="P23" s="49" t="s">
        <v>161</v>
      </c>
      <c r="Q23" s="49" t="s">
        <v>161</v>
      </c>
      <c r="R23" s="50">
        <v>83.110759794541778</v>
      </c>
      <c r="S23" s="47">
        <v>0.19434144749391113</v>
      </c>
      <c r="T23" s="54">
        <v>1.6581053269964924E-2</v>
      </c>
      <c r="U23" s="54">
        <v>1.413673723086817E-4</v>
      </c>
      <c r="V23" s="55">
        <v>5.6568998544541209E-4</v>
      </c>
      <c r="W23" s="55">
        <v>6.1275957510546403E-6</v>
      </c>
      <c r="X23" s="53">
        <v>2.6004980226095242E-3</v>
      </c>
      <c r="Y23" s="56">
        <v>1.0907744845047E-2</v>
      </c>
      <c r="Z23" s="56">
        <v>5.3449620650000004E-6</v>
      </c>
      <c r="AA23" s="56">
        <v>1.8085889050351909E-4</v>
      </c>
      <c r="AB23" s="57">
        <v>1.5394241870399135E-6</v>
      </c>
      <c r="AC23" s="56">
        <v>1.9121087937386431E-6</v>
      </c>
      <c r="AD23" s="57">
        <v>1.4470920897864005E-6</v>
      </c>
      <c r="AE23" s="56">
        <v>-4.1486035591063283E-6</v>
      </c>
      <c r="AF23" s="41">
        <v>-4.7417159342763387E-5</v>
      </c>
      <c r="AG23" s="56">
        <v>6.1702994056435802E-6</v>
      </c>
      <c r="AH23" s="59">
        <v>6.6768702209477956E-8</v>
      </c>
      <c r="AI23" s="60">
        <v>2.81E-4</v>
      </c>
      <c r="AJ23" s="60">
        <v>6.2099999999999998E-6</v>
      </c>
      <c r="AK23" s="60">
        <v>1.003E-3</v>
      </c>
      <c r="AL23" s="60">
        <v>3.79E-4</v>
      </c>
      <c r="AM23" s="60">
        <v>7.1000000000000002E-4</v>
      </c>
      <c r="AN23" s="60">
        <v>4.9599999999999999E-5</v>
      </c>
      <c r="AO23" s="60">
        <v>3.29E-5</v>
      </c>
      <c r="AP23" s="60">
        <v>7.5000000000000002E-6</v>
      </c>
      <c r="AQ23" s="60">
        <v>1.3140000000000001E-2</v>
      </c>
      <c r="AR23" s="61">
        <v>1.2E-5</v>
      </c>
      <c r="AW23" s="67"/>
    </row>
    <row r="24" spans="1:49" s="41" customFormat="1" ht="30" customHeight="1" x14ac:dyDescent="0.3">
      <c r="A24" s="44" t="s">
        <v>124</v>
      </c>
      <c r="B24" s="45" t="s">
        <v>108</v>
      </c>
      <c r="C24" s="45" t="s">
        <v>170</v>
      </c>
      <c r="D24" s="45">
        <v>5.5060555367352064</v>
      </c>
      <c r="E24" s="45">
        <v>1.0006085471456607</v>
      </c>
      <c r="F24" s="45">
        <v>5.2026196530694999E-4</v>
      </c>
      <c r="G24" s="45">
        <v>3.4858172331941466E-7</v>
      </c>
      <c r="H24" s="46">
        <v>1.0372504954477095</v>
      </c>
      <c r="I24" s="45">
        <v>8.3019355090082898E-4</v>
      </c>
      <c r="J24" s="145" t="s">
        <v>110</v>
      </c>
      <c r="K24" s="48">
        <v>51.382537151940369</v>
      </c>
      <c r="L24" s="48">
        <v>0.45319217949903173</v>
      </c>
      <c r="M24" s="50">
        <v>47.593924823916595</v>
      </c>
      <c r="N24" s="50">
        <v>0.41428799332214461</v>
      </c>
      <c r="O24" s="50">
        <v>0.4154816474383799</v>
      </c>
      <c r="P24" s="49" t="s">
        <v>161</v>
      </c>
      <c r="Q24" s="49" t="s">
        <v>161</v>
      </c>
      <c r="R24" s="50">
        <v>98.466103194442411</v>
      </c>
      <c r="S24" s="47">
        <v>0.17956620935570314</v>
      </c>
      <c r="T24" s="54">
        <v>1.9163340047470584E-2</v>
      </c>
      <c r="U24" s="54">
        <v>1.6631881213407377E-4</v>
      </c>
      <c r="V24" s="55">
        <v>5.1376500722051954E-5</v>
      </c>
      <c r="W24" s="55">
        <v>5.1653267022666477E-6</v>
      </c>
      <c r="X24" s="53">
        <v>4.922598629665334E-4</v>
      </c>
      <c r="Y24" s="56">
        <v>8.87523048513E-3</v>
      </c>
      <c r="Z24" s="56">
        <v>5.8162564179999998E-6</v>
      </c>
      <c r="AA24" s="56">
        <v>1.7007579078835017E-4</v>
      </c>
      <c r="AB24" s="57">
        <v>1.4718747783133417E-6</v>
      </c>
      <c r="AC24" s="56">
        <v>1.1744585944232466E-6</v>
      </c>
      <c r="AD24" s="57">
        <v>6.0367940577778099E-7</v>
      </c>
      <c r="AE24" s="56">
        <v>-6.15343771339673E-6</v>
      </c>
      <c r="AF24" s="41">
        <v>-4.016608963121656E-5</v>
      </c>
      <c r="AG24" s="56">
        <v>4.5596952131497379E-7</v>
      </c>
      <c r="AH24" s="59">
        <v>4.5841609845057129E-8</v>
      </c>
      <c r="AI24" s="60">
        <v>2.81E-4</v>
      </c>
      <c r="AJ24" s="60">
        <v>6.2099999999999998E-6</v>
      </c>
      <c r="AK24" s="60">
        <v>1.003E-3</v>
      </c>
      <c r="AL24" s="60">
        <v>3.79E-4</v>
      </c>
      <c r="AM24" s="60">
        <v>7.1000000000000002E-4</v>
      </c>
      <c r="AN24" s="60">
        <v>4.9599999999999999E-5</v>
      </c>
      <c r="AO24" s="60">
        <v>3.29E-5</v>
      </c>
      <c r="AP24" s="60">
        <v>7.5000000000000002E-6</v>
      </c>
      <c r="AQ24" s="60">
        <v>1.3140000000000001E-2</v>
      </c>
      <c r="AR24" s="61">
        <v>1.2E-5</v>
      </c>
      <c r="AW24" s="67"/>
    </row>
    <row r="25" spans="1:49" s="41" customFormat="1" ht="30" customHeight="1" x14ac:dyDescent="0.3">
      <c r="A25" s="44" t="s">
        <v>154</v>
      </c>
      <c r="B25" s="45" t="s">
        <v>108</v>
      </c>
      <c r="C25" s="45" t="s">
        <v>170</v>
      </c>
      <c r="D25" s="45">
        <v>5.5313373810883641</v>
      </c>
      <c r="E25" s="45">
        <v>1.0006101819250786</v>
      </c>
      <c r="F25" s="45">
        <v>5.2026196530694999E-4</v>
      </c>
      <c r="G25" s="45">
        <v>3.4858172331941466E-7</v>
      </c>
      <c r="H25" s="46">
        <v>1.0372504954477095</v>
      </c>
      <c r="I25" s="45">
        <v>8.3019355090082898E-4</v>
      </c>
      <c r="J25" s="145" t="s">
        <v>110</v>
      </c>
      <c r="K25" s="48">
        <v>54.634643713748261</v>
      </c>
      <c r="L25" s="48">
        <v>10.103858917418787</v>
      </c>
      <c r="M25" s="50">
        <v>50.564408139281923</v>
      </c>
      <c r="N25" s="50">
        <v>9.2212995642795281</v>
      </c>
      <c r="O25" s="50">
        <v>9.221360082683308</v>
      </c>
      <c r="P25" s="49" t="s">
        <v>161</v>
      </c>
      <c r="Q25" s="49" t="s">
        <v>161</v>
      </c>
      <c r="R25" s="50">
        <v>44.740156648492317</v>
      </c>
      <c r="S25" s="47">
        <v>1.9451844880617923</v>
      </c>
      <c r="T25" s="54">
        <v>8.1889719795562432E-3</v>
      </c>
      <c r="U25" s="54">
        <v>1.4721707489758107E-3</v>
      </c>
      <c r="V25" s="55">
        <v>1.850878997571935E-3</v>
      </c>
      <c r="W25" s="55">
        <v>6.480334699160538E-5</v>
      </c>
      <c r="X25" s="53">
        <v>6.5908021551453996E-4</v>
      </c>
      <c r="Y25" s="56">
        <v>8.69071603102E-4</v>
      </c>
      <c r="Z25" s="56">
        <v>1.770087015E-6</v>
      </c>
      <c r="AA25" s="56">
        <v>7.1167445523721115E-6</v>
      </c>
      <c r="AB25" s="57">
        <v>1.279329169262148E-6</v>
      </c>
      <c r="AC25" s="56">
        <v>-2.2026461956777298E-7</v>
      </c>
      <c r="AD25" s="57">
        <v>-1.3767017152960394E-6</v>
      </c>
      <c r="AE25" s="56">
        <v>7.6759768836002829E-6</v>
      </c>
      <c r="AF25" s="41">
        <v>3.7212637637637077E-5</v>
      </c>
      <c r="AG25" s="56">
        <v>1.6085331658179421E-6</v>
      </c>
      <c r="AH25" s="59">
        <v>5.6222910986752744E-8</v>
      </c>
      <c r="AI25" s="60">
        <v>2.81E-4</v>
      </c>
      <c r="AJ25" s="60">
        <v>6.2099999999999998E-6</v>
      </c>
      <c r="AK25" s="60">
        <v>1.003E-3</v>
      </c>
      <c r="AL25" s="60">
        <v>3.79E-4</v>
      </c>
      <c r="AM25" s="60">
        <v>7.1000000000000002E-4</v>
      </c>
      <c r="AN25" s="60">
        <v>4.9599999999999999E-5</v>
      </c>
      <c r="AO25" s="60">
        <v>3.29E-5</v>
      </c>
      <c r="AP25" s="60">
        <v>7.5000000000000002E-6</v>
      </c>
      <c r="AQ25" s="60">
        <v>1.3140000000000001E-2</v>
      </c>
      <c r="AR25" s="61">
        <v>1.2E-5</v>
      </c>
      <c r="AW25" s="67"/>
    </row>
    <row r="26" spans="1:49" s="41" customFormat="1" ht="30" customHeight="1" x14ac:dyDescent="0.3">
      <c r="A26" s="44" t="s">
        <v>121</v>
      </c>
      <c r="B26" s="45" t="s">
        <v>108</v>
      </c>
      <c r="C26" s="45" t="s">
        <v>170</v>
      </c>
      <c r="D26" s="45">
        <v>5.5035335905327978</v>
      </c>
      <c r="E26" s="45">
        <v>1.0006083836596957</v>
      </c>
      <c r="F26" s="45">
        <v>5.2026196530694999E-4</v>
      </c>
      <c r="G26" s="45">
        <v>3.4858172331941466E-7</v>
      </c>
      <c r="H26" s="46">
        <v>1.0372504954477095</v>
      </c>
      <c r="I26" s="45">
        <v>8.3019355090082898E-4</v>
      </c>
      <c r="J26" s="145" t="s">
        <v>110</v>
      </c>
      <c r="K26" s="48">
        <v>54.844821076794076</v>
      </c>
      <c r="L26" s="48">
        <v>1.1196353248304953</v>
      </c>
      <c r="M26" s="50">
        <v>50.756216577489631</v>
      </c>
      <c r="N26" s="50">
        <v>1.0217279538131621</v>
      </c>
      <c r="O26" s="50">
        <v>1.0222780916428704</v>
      </c>
      <c r="P26" s="49" t="s">
        <v>161</v>
      </c>
      <c r="Q26" s="49" t="s">
        <v>161</v>
      </c>
      <c r="R26" s="50">
        <v>63.123808110752258</v>
      </c>
      <c r="S26" s="47">
        <v>0.31292946623880064</v>
      </c>
      <c r="T26" s="54">
        <v>1.1509529408869049E-2</v>
      </c>
      <c r="U26" s="54">
        <v>2.2817716861894336E-4</v>
      </c>
      <c r="V26" s="55">
        <v>1.2351350445219639E-3</v>
      </c>
      <c r="W26" s="55">
        <v>1.0108073246153182E-5</v>
      </c>
      <c r="X26" s="53">
        <v>2.6283448085431373E-3</v>
      </c>
      <c r="Y26" s="56">
        <v>6.7587075617830004E-3</v>
      </c>
      <c r="Z26" s="56">
        <v>4.4134110030000002E-6</v>
      </c>
      <c r="AA26" s="56">
        <v>7.7788645451652461E-5</v>
      </c>
      <c r="AB26" s="57">
        <v>1.54132811616438E-6</v>
      </c>
      <c r="AC26" s="56">
        <v>1.0289454249243574E-6</v>
      </c>
      <c r="AD26" s="57">
        <v>1.3662203387941771E-6</v>
      </c>
      <c r="AE26" s="56">
        <v>6.4424151591037592E-7</v>
      </c>
      <c r="AF26" s="41">
        <v>3.8699513482932521E-5</v>
      </c>
      <c r="AG26" s="56">
        <v>8.34782019751327E-6</v>
      </c>
      <c r="AH26" s="59">
        <v>6.809888474953237E-8</v>
      </c>
      <c r="AI26" s="60">
        <v>2.81E-4</v>
      </c>
      <c r="AJ26" s="60">
        <v>6.2099999999999998E-6</v>
      </c>
      <c r="AK26" s="60">
        <v>1.003E-3</v>
      </c>
      <c r="AL26" s="60">
        <v>3.79E-4</v>
      </c>
      <c r="AM26" s="60">
        <v>7.1000000000000002E-4</v>
      </c>
      <c r="AN26" s="60">
        <v>4.9599999999999999E-5</v>
      </c>
      <c r="AO26" s="60">
        <v>3.29E-5</v>
      </c>
      <c r="AP26" s="60">
        <v>7.5000000000000002E-6</v>
      </c>
      <c r="AQ26" s="60">
        <v>1.3140000000000001E-2</v>
      </c>
      <c r="AR26" s="61">
        <v>1.2E-5</v>
      </c>
      <c r="AW26" s="67"/>
    </row>
    <row r="27" spans="1:49" s="41" customFormat="1" ht="30" customHeight="1" x14ac:dyDescent="0.3">
      <c r="A27" s="44" t="s">
        <v>123</v>
      </c>
      <c r="B27" s="45" t="s">
        <v>108</v>
      </c>
      <c r="C27" s="45" t="s">
        <v>170</v>
      </c>
      <c r="D27" s="45">
        <v>5.5054252569840783</v>
      </c>
      <c r="E27" s="45">
        <v>1.0006085062945924</v>
      </c>
      <c r="F27" s="45">
        <v>5.2026196530694999E-4</v>
      </c>
      <c r="G27" s="45">
        <v>3.4858172331941466E-7</v>
      </c>
      <c r="H27" s="46">
        <v>1.0372504954477095</v>
      </c>
      <c r="I27" s="45">
        <v>8.3019355090082898E-4</v>
      </c>
      <c r="J27" s="145" t="s">
        <v>110</v>
      </c>
      <c r="K27" s="48">
        <v>60.186938211373715</v>
      </c>
      <c r="L27" s="48">
        <v>18.735349446986699</v>
      </c>
      <c r="M27" s="50">
        <v>55.624613450986715</v>
      </c>
      <c r="N27" s="50">
        <v>17.0509474084201</v>
      </c>
      <c r="O27" s="50">
        <v>17.050986905409452</v>
      </c>
      <c r="P27" s="49" t="s">
        <v>161</v>
      </c>
      <c r="Q27" s="49" t="s">
        <v>161</v>
      </c>
      <c r="R27" s="50">
        <v>29.209657345698243</v>
      </c>
      <c r="S27" s="47">
        <v>1.9557839599282234</v>
      </c>
      <c r="T27" s="54">
        <v>4.8531555539700804E-3</v>
      </c>
      <c r="U27" s="54">
        <v>1.475392705701524E-3</v>
      </c>
      <c r="V27" s="55">
        <v>2.3710591725047479E-3</v>
      </c>
      <c r="W27" s="55">
        <v>6.5349759157906637E-5</v>
      </c>
      <c r="X27" s="53">
        <v>2.6488248927185429E-4</v>
      </c>
      <c r="Y27" s="56">
        <v>9.7292198960500001E-4</v>
      </c>
      <c r="Z27" s="56">
        <v>1.449420816E-6</v>
      </c>
      <c r="AA27" s="56">
        <v>4.7217187734497299E-6</v>
      </c>
      <c r="AB27" s="57">
        <v>1.4354177837447911E-6</v>
      </c>
      <c r="AC27" s="56">
        <v>-3.4834220148618945E-7</v>
      </c>
      <c r="AD27" s="57">
        <v>-9.4165632054924006E-7</v>
      </c>
      <c r="AE27" s="56">
        <v>3.8268872252749413E-6</v>
      </c>
      <c r="AF27" s="41">
        <v>4.2156818047889093E-5</v>
      </c>
      <c r="AG27" s="56">
        <v>2.3068443785234726E-6</v>
      </c>
      <c r="AH27" s="59">
        <v>6.3486959678447425E-8</v>
      </c>
      <c r="AI27" s="60">
        <v>2.81E-4</v>
      </c>
      <c r="AJ27" s="60">
        <v>6.2099999999999998E-6</v>
      </c>
      <c r="AK27" s="60">
        <v>1.003E-3</v>
      </c>
      <c r="AL27" s="60">
        <v>3.79E-4</v>
      </c>
      <c r="AM27" s="60">
        <v>7.1000000000000002E-4</v>
      </c>
      <c r="AN27" s="60">
        <v>4.9599999999999999E-5</v>
      </c>
      <c r="AO27" s="60">
        <v>3.29E-5</v>
      </c>
      <c r="AP27" s="60">
        <v>7.5000000000000002E-6</v>
      </c>
      <c r="AQ27" s="60">
        <v>1.3140000000000001E-2</v>
      </c>
      <c r="AR27" s="61">
        <v>1.2E-5</v>
      </c>
      <c r="AW27" s="67"/>
    </row>
    <row r="28" spans="1:49" s="41" customFormat="1" ht="30" customHeight="1" x14ac:dyDescent="0.3">
      <c r="A28" s="44" t="s">
        <v>134</v>
      </c>
      <c r="B28" s="45" t="s">
        <v>108</v>
      </c>
      <c r="C28" s="45" t="s">
        <v>170</v>
      </c>
      <c r="D28" s="45">
        <v>5.5148920840673634</v>
      </c>
      <c r="E28" s="45">
        <v>1.0006091193876001</v>
      </c>
      <c r="F28" s="45">
        <v>5.2026196530694999E-4</v>
      </c>
      <c r="G28" s="45">
        <v>3.4858172331941466E-7</v>
      </c>
      <c r="H28" s="46">
        <v>1.0372504954477095</v>
      </c>
      <c r="I28" s="45">
        <v>8.3019355090082898E-4</v>
      </c>
      <c r="J28" s="145" t="s">
        <v>110</v>
      </c>
      <c r="K28" s="48">
        <v>60.895626453579332</v>
      </c>
      <c r="L28" s="48">
        <v>7.2151093854730988</v>
      </c>
      <c r="M28" s="50">
        <v>56.269471795463772</v>
      </c>
      <c r="N28" s="50">
        <v>6.5640880844854612</v>
      </c>
      <c r="O28" s="50">
        <v>6.5641930368842978</v>
      </c>
      <c r="P28" s="49" t="s">
        <v>161</v>
      </c>
      <c r="Q28" s="49" t="s">
        <v>161</v>
      </c>
      <c r="R28" s="50">
        <v>53.158024580076159</v>
      </c>
      <c r="S28" s="47">
        <v>2.3018660627370089</v>
      </c>
      <c r="T28" s="54">
        <v>8.7293665696334469E-3</v>
      </c>
      <c r="U28" s="54">
        <v>9.6311098045019628E-4</v>
      </c>
      <c r="V28" s="55">
        <v>1.5689300448795498E-3</v>
      </c>
      <c r="W28" s="55">
        <v>7.6712269999730602E-5</v>
      </c>
      <c r="X28" s="53">
        <v>8.8311667108369966E-4</v>
      </c>
      <c r="Y28" s="56">
        <v>6.9191721792599995E-4</v>
      </c>
      <c r="Z28" s="56">
        <v>1.510206254E-6</v>
      </c>
      <c r="AA28" s="56">
        <v>6.039946148038305E-6</v>
      </c>
      <c r="AB28" s="57">
        <v>6.6625682134959172E-7</v>
      </c>
      <c r="AC28" s="56">
        <v>-1.0408978326906444E-6</v>
      </c>
      <c r="AD28" s="57">
        <v>-1.2519063573698848E-6</v>
      </c>
      <c r="AE28" s="56">
        <v>1.8959010653327215E-5</v>
      </c>
      <c r="AF28" s="41">
        <v>3.1525749633327066E-5</v>
      </c>
      <c r="AG28" s="56">
        <v>1.0855602070918323E-6</v>
      </c>
      <c r="AH28" s="59">
        <v>5.3025163960865714E-8</v>
      </c>
      <c r="AI28" s="60">
        <v>2.81E-4</v>
      </c>
      <c r="AJ28" s="60">
        <v>6.2099999999999998E-6</v>
      </c>
      <c r="AK28" s="60">
        <v>1.003E-3</v>
      </c>
      <c r="AL28" s="60">
        <v>3.79E-4</v>
      </c>
      <c r="AM28" s="60">
        <v>7.1000000000000002E-4</v>
      </c>
      <c r="AN28" s="60">
        <v>4.9599999999999999E-5</v>
      </c>
      <c r="AO28" s="60">
        <v>3.29E-5</v>
      </c>
      <c r="AP28" s="60">
        <v>7.5000000000000002E-6</v>
      </c>
      <c r="AQ28" s="60">
        <v>1.3140000000000001E-2</v>
      </c>
      <c r="AR28" s="61">
        <v>1.2E-5</v>
      </c>
      <c r="AW28" s="67"/>
    </row>
    <row r="29" spans="1:49" s="41" customFormat="1" ht="30" customHeight="1" x14ac:dyDescent="0.3">
      <c r="A29" s="44" t="s">
        <v>132</v>
      </c>
      <c r="B29" s="45" t="s">
        <v>108</v>
      </c>
      <c r="C29" s="45" t="s">
        <v>170</v>
      </c>
      <c r="D29" s="45">
        <v>5.5129971648110772</v>
      </c>
      <c r="E29" s="45">
        <v>1.0006089967526282</v>
      </c>
      <c r="F29" s="45">
        <v>5.2026196530694999E-4</v>
      </c>
      <c r="G29" s="45">
        <v>3.4858172331941466E-7</v>
      </c>
      <c r="H29" s="46">
        <v>1.0372504954477095</v>
      </c>
      <c r="I29" s="45">
        <v>8.3019355090082898E-4</v>
      </c>
      <c r="J29" s="145" t="s">
        <v>110</v>
      </c>
      <c r="K29" s="48">
        <v>62.791604054855831</v>
      </c>
      <c r="L29" s="48">
        <v>1.4662240352566467</v>
      </c>
      <c r="M29" s="50">
        <v>57.993550740664894</v>
      </c>
      <c r="N29" s="50">
        <v>1.3326520709949783</v>
      </c>
      <c r="O29" s="50">
        <v>1.3332005562753826</v>
      </c>
      <c r="P29" s="49" t="s">
        <v>161</v>
      </c>
      <c r="Q29" s="49" t="s">
        <v>161</v>
      </c>
      <c r="R29" s="50">
        <v>98.171758577002592</v>
      </c>
      <c r="S29" s="47">
        <v>0.34200371801913432</v>
      </c>
      <c r="T29" s="54">
        <v>1.5634535867444642E-2</v>
      </c>
      <c r="U29" s="54">
        <v>3.6139242831744655E-4</v>
      </c>
      <c r="V29" s="55">
        <v>6.1235310255807948E-5</v>
      </c>
      <c r="W29" s="55">
        <v>1.0868999961882689E-5</v>
      </c>
      <c r="X29" s="53">
        <v>1.447381079163425E-4</v>
      </c>
      <c r="Y29" s="56">
        <v>4.5755317131700004E-3</v>
      </c>
      <c r="Z29" s="56">
        <v>3.5257716210000001E-6</v>
      </c>
      <c r="AA29" s="56">
        <v>7.1535192907388887E-5</v>
      </c>
      <c r="AB29" s="57">
        <v>1.6526174481720981E-6</v>
      </c>
      <c r="AC29" s="56">
        <v>-4.7901040883369636E-7</v>
      </c>
      <c r="AD29" s="57">
        <v>-1.4025213571966158E-6</v>
      </c>
      <c r="AE29" s="56">
        <v>1.1511141432648742E-6</v>
      </c>
      <c r="AF29" s="41">
        <v>4.6205307811499497E-5</v>
      </c>
      <c r="AG29" s="56">
        <v>2.8017971042008236E-7</v>
      </c>
      <c r="AH29" s="59">
        <v>4.973020547748877E-8</v>
      </c>
      <c r="AI29" s="60">
        <v>2.81E-4</v>
      </c>
      <c r="AJ29" s="60">
        <v>6.2099999999999998E-6</v>
      </c>
      <c r="AK29" s="60">
        <v>1.003E-3</v>
      </c>
      <c r="AL29" s="60">
        <v>3.79E-4</v>
      </c>
      <c r="AM29" s="60">
        <v>7.1000000000000002E-4</v>
      </c>
      <c r="AN29" s="60">
        <v>4.9599999999999999E-5</v>
      </c>
      <c r="AO29" s="60">
        <v>3.29E-5</v>
      </c>
      <c r="AP29" s="60">
        <v>7.5000000000000002E-6</v>
      </c>
      <c r="AQ29" s="60">
        <v>1.3140000000000001E-2</v>
      </c>
      <c r="AR29" s="61">
        <v>1.2E-5</v>
      </c>
      <c r="AW29" s="67"/>
    </row>
    <row r="30" spans="1:49" s="41" customFormat="1" ht="30" customHeight="1" x14ac:dyDescent="0.3">
      <c r="A30" s="44" t="s">
        <v>113</v>
      </c>
      <c r="B30" s="45" t="s">
        <v>108</v>
      </c>
      <c r="C30" s="45" t="s">
        <v>170</v>
      </c>
      <c r="D30" s="45">
        <v>5.4972344068714989</v>
      </c>
      <c r="E30" s="45">
        <v>1.000607974985751</v>
      </c>
      <c r="F30" s="45">
        <v>5.2026196530694999E-4</v>
      </c>
      <c r="G30" s="45">
        <v>3.4858172331941466E-7</v>
      </c>
      <c r="H30" s="46">
        <v>1.0372504954477095</v>
      </c>
      <c r="I30" s="45">
        <v>8.3019355090082898E-4</v>
      </c>
      <c r="J30" s="145" t="s">
        <v>110</v>
      </c>
      <c r="K30" s="48">
        <v>68.539716838602189</v>
      </c>
      <c r="L30" s="48">
        <v>0.19822036289137468</v>
      </c>
      <c r="M30" s="50">
        <v>63.210464305671479</v>
      </c>
      <c r="N30" s="50">
        <v>0.1796423990857948</v>
      </c>
      <c r="O30" s="50">
        <v>0.18440033376782569</v>
      </c>
      <c r="P30" s="49" t="s">
        <v>161</v>
      </c>
      <c r="Q30" s="49" t="s">
        <v>161</v>
      </c>
      <c r="R30" s="50">
        <v>98.943636394553124</v>
      </c>
      <c r="S30" s="47">
        <v>6.784428558775242E-2</v>
      </c>
      <c r="T30" s="54">
        <v>1.4435956399928862E-2</v>
      </c>
      <c r="U30" s="54">
        <v>4.1039824573383516E-5</v>
      </c>
      <c r="V30" s="55">
        <v>3.5381953558644255E-5</v>
      </c>
      <c r="W30" s="55">
        <v>1.7530178623935935E-6</v>
      </c>
      <c r="X30" s="53">
        <v>6.6816385618971271E-4</v>
      </c>
      <c r="Y30" s="56">
        <v>3.8157774345832E-2</v>
      </c>
      <c r="Z30" s="56">
        <v>1.1703921158000001E-5</v>
      </c>
      <c r="AA30" s="56">
        <v>5.508359910748711E-4</v>
      </c>
      <c r="AB30" s="57">
        <v>1.5568214076150581E-6</v>
      </c>
      <c r="AC30" s="56">
        <v>7.1627074676997908E-6</v>
      </c>
      <c r="AD30" s="57">
        <v>1.3889625464031701E-6</v>
      </c>
      <c r="AE30" s="56">
        <v>1.4650545721791038E-5</v>
      </c>
      <c r="AF30" s="41">
        <v>5.3982144106589908E-5</v>
      </c>
      <c r="AG30" s="56">
        <v>1.35007705168304E-6</v>
      </c>
      <c r="AH30" s="59">
        <v>6.6889009236576134E-8</v>
      </c>
      <c r="AI30" s="60">
        <v>2.81E-4</v>
      </c>
      <c r="AJ30" s="60">
        <v>6.2099999999999998E-6</v>
      </c>
      <c r="AK30" s="60">
        <v>1.003E-3</v>
      </c>
      <c r="AL30" s="60">
        <v>3.79E-4</v>
      </c>
      <c r="AM30" s="60">
        <v>7.1000000000000002E-4</v>
      </c>
      <c r="AN30" s="60">
        <v>4.9599999999999999E-5</v>
      </c>
      <c r="AO30" s="60">
        <v>3.29E-5</v>
      </c>
      <c r="AP30" s="60">
        <v>7.5000000000000002E-6</v>
      </c>
      <c r="AQ30" s="60">
        <v>1.3140000000000001E-2</v>
      </c>
      <c r="AR30" s="61">
        <v>1.2E-5</v>
      </c>
      <c r="AW30" s="67"/>
    </row>
    <row r="31" spans="1:49" s="41" customFormat="1" ht="30" customHeight="1" x14ac:dyDescent="0.3">
      <c r="A31" s="44" t="s">
        <v>107</v>
      </c>
      <c r="B31" s="45" t="s">
        <v>108</v>
      </c>
      <c r="C31" s="45" t="s">
        <v>170</v>
      </c>
      <c r="D31" s="45">
        <v>5.4947165010233538</v>
      </c>
      <c r="E31" s="45">
        <v>1.0006078114998793</v>
      </c>
      <c r="F31" s="45">
        <v>5.2026196530694999E-4</v>
      </c>
      <c r="G31" s="45">
        <v>3.4858172331941466E-7</v>
      </c>
      <c r="H31" s="46">
        <v>1.0372504954477095</v>
      </c>
      <c r="I31" s="45">
        <v>8.3019355090082898E-4</v>
      </c>
      <c r="J31" s="145" t="s">
        <v>110</v>
      </c>
      <c r="K31" s="48">
        <v>69.641563381007302</v>
      </c>
      <c r="L31" s="48">
        <v>0.11132413020685827</v>
      </c>
      <c r="M31" s="50">
        <v>64.208765353319052</v>
      </c>
      <c r="N31" s="50">
        <v>0.10083459762719844</v>
      </c>
      <c r="O31" s="50">
        <v>0.1093337441292528</v>
      </c>
      <c r="P31" s="49" t="s">
        <v>161</v>
      </c>
      <c r="Q31" s="49" t="s">
        <v>161</v>
      </c>
      <c r="R31" s="50">
        <v>99.173310377257053</v>
      </c>
      <c r="S31" s="47">
        <v>6.9555936467784588E-2</v>
      </c>
      <c r="T31" s="54">
        <v>1.4240534755758177E-2</v>
      </c>
      <c r="U31" s="54">
        <v>2.2570208856094843E-5</v>
      </c>
      <c r="V31" s="55">
        <v>2.768922905757464E-5</v>
      </c>
      <c r="W31" s="55">
        <v>6.6009657063896575E-7</v>
      </c>
      <c r="X31" s="53">
        <v>5.9363733416142308E-3</v>
      </c>
      <c r="Y31" s="56">
        <v>6.8954954187840006E-2</v>
      </c>
      <c r="Z31" s="56">
        <v>3.2654618741000001E-5</v>
      </c>
      <c r="AA31" s="56">
        <v>9.8194139637295362E-4</v>
      </c>
      <c r="AB31" s="57">
        <v>1.4851989090173974E-6</v>
      </c>
      <c r="AC31" s="56">
        <v>1.220886474197658E-5</v>
      </c>
      <c r="AD31" s="57">
        <v>6.4696852626491112E-7</v>
      </c>
      <c r="AE31" s="56">
        <v>3.4330680319353594E-6</v>
      </c>
      <c r="AF31" s="41">
        <v>4.1885911995592946E-5</v>
      </c>
      <c r="AG31" s="56">
        <v>1.9092822503938219E-6</v>
      </c>
      <c r="AH31" s="59">
        <v>4.550729583104161E-8</v>
      </c>
      <c r="AI31" s="60">
        <v>2.81E-4</v>
      </c>
      <c r="AJ31" s="60">
        <v>6.2099999999999998E-6</v>
      </c>
      <c r="AK31" s="60">
        <v>1.003E-3</v>
      </c>
      <c r="AL31" s="60">
        <v>3.79E-4</v>
      </c>
      <c r="AM31" s="60">
        <v>7.1000000000000002E-4</v>
      </c>
      <c r="AN31" s="60">
        <v>4.9599999999999999E-5</v>
      </c>
      <c r="AO31" s="60">
        <v>3.29E-5</v>
      </c>
      <c r="AP31" s="60">
        <v>7.5000000000000002E-6</v>
      </c>
      <c r="AQ31" s="60">
        <v>1.3140000000000001E-2</v>
      </c>
      <c r="AR31" s="61">
        <v>1.2E-5</v>
      </c>
      <c r="AW31" s="67"/>
    </row>
    <row r="32" spans="1:49" s="41" customFormat="1" ht="30" customHeight="1" x14ac:dyDescent="0.3">
      <c r="A32" s="44" t="s">
        <v>117</v>
      </c>
      <c r="B32" s="45" t="s">
        <v>108</v>
      </c>
      <c r="C32" s="45" t="s">
        <v>170</v>
      </c>
      <c r="D32" s="45">
        <v>5.5003830969533318</v>
      </c>
      <c r="E32" s="45">
        <v>1.0006081793227024</v>
      </c>
      <c r="F32" s="45">
        <v>5.2026196530694999E-4</v>
      </c>
      <c r="G32" s="45">
        <v>3.4858172331941466E-7</v>
      </c>
      <c r="H32" s="46">
        <v>1.0372504954477095</v>
      </c>
      <c r="I32" s="45">
        <v>8.3019355090082898E-4</v>
      </c>
      <c r="J32" s="145" t="s">
        <v>110</v>
      </c>
      <c r="K32" s="48">
        <v>69.962760139855604</v>
      </c>
      <c r="L32" s="48">
        <v>1.3670442424162887</v>
      </c>
      <c r="M32" s="50">
        <v>64.499673844374001</v>
      </c>
      <c r="N32" s="50">
        <v>1.2380346472537953</v>
      </c>
      <c r="O32" s="50">
        <v>1.2387622745766045</v>
      </c>
      <c r="P32" s="49" t="s">
        <v>161</v>
      </c>
      <c r="Q32" s="49" t="s">
        <v>161</v>
      </c>
      <c r="R32" s="50">
        <v>99.280455127933408</v>
      </c>
      <c r="S32" s="47">
        <v>0.20419633142610669</v>
      </c>
      <c r="T32" s="54">
        <v>1.4190471463600309E-2</v>
      </c>
      <c r="U32" s="54">
        <v>2.7617126279978651E-4</v>
      </c>
      <c r="V32" s="55">
        <v>2.4100511524202353E-5</v>
      </c>
      <c r="W32" s="55">
        <v>5.7863131139200391E-6</v>
      </c>
      <c r="X32" s="53">
        <v>1.2773206314426621E-4</v>
      </c>
      <c r="Y32" s="56">
        <v>5.7140469366910003E-3</v>
      </c>
      <c r="Z32" s="56">
        <v>4.4142375379999996E-6</v>
      </c>
      <c r="AA32" s="56">
        <v>8.1083865926645949E-5</v>
      </c>
      <c r="AB32" s="57">
        <v>1.5767892960290437E-6</v>
      </c>
      <c r="AC32" s="56">
        <v>1.5247675962841058E-6</v>
      </c>
      <c r="AD32" s="57">
        <v>1.1414091932791516E-6</v>
      </c>
      <c r="AE32" s="56">
        <v>-3.1571684011258391E-6</v>
      </c>
      <c r="AF32" s="41">
        <v>-3.7562035471167362E-5</v>
      </c>
      <c r="AG32" s="56">
        <v>1.3770949402242146E-7</v>
      </c>
      <c r="AH32" s="59">
        <v>3.3062622973518811E-8</v>
      </c>
      <c r="AI32" s="60">
        <v>2.81E-4</v>
      </c>
      <c r="AJ32" s="60">
        <v>6.2099999999999998E-6</v>
      </c>
      <c r="AK32" s="60">
        <v>1.003E-3</v>
      </c>
      <c r="AL32" s="60">
        <v>3.79E-4</v>
      </c>
      <c r="AM32" s="60">
        <v>7.1000000000000002E-4</v>
      </c>
      <c r="AN32" s="60">
        <v>4.9599999999999999E-5</v>
      </c>
      <c r="AO32" s="60">
        <v>3.29E-5</v>
      </c>
      <c r="AP32" s="60">
        <v>7.5000000000000002E-6</v>
      </c>
      <c r="AQ32" s="60">
        <v>1.3140000000000001E-2</v>
      </c>
      <c r="AR32" s="61">
        <v>1.2E-5</v>
      </c>
      <c r="AW32" s="67"/>
    </row>
    <row r="33" spans="1:49" s="41" customFormat="1" ht="30" customHeight="1" x14ac:dyDescent="0.3">
      <c r="A33" s="44" t="s">
        <v>149</v>
      </c>
      <c r="B33" s="45" t="s">
        <v>108</v>
      </c>
      <c r="C33" s="45" t="s">
        <v>170</v>
      </c>
      <c r="D33" s="45">
        <v>5.5275368943887671</v>
      </c>
      <c r="E33" s="45">
        <v>1.0006099366548891</v>
      </c>
      <c r="F33" s="45">
        <v>5.2026196530694999E-4</v>
      </c>
      <c r="G33" s="45">
        <v>3.4858172331941466E-7</v>
      </c>
      <c r="H33" s="46">
        <v>1.0372504954477095</v>
      </c>
      <c r="I33" s="45">
        <v>8.3019355090082898E-4</v>
      </c>
      <c r="J33" s="145" t="s">
        <v>110</v>
      </c>
      <c r="K33" s="48">
        <v>71.044324862009205</v>
      </c>
      <c r="L33" s="48">
        <v>0.86423304339439277</v>
      </c>
      <c r="M33" s="50">
        <v>65.478904209048622</v>
      </c>
      <c r="N33" s="50">
        <v>0.78224963012510129</v>
      </c>
      <c r="O33" s="50">
        <v>0.78343525824877713</v>
      </c>
      <c r="P33" s="49" t="s">
        <v>161</v>
      </c>
      <c r="Q33" s="49" t="s">
        <v>161</v>
      </c>
      <c r="R33" s="50">
        <v>99.035613077697477</v>
      </c>
      <c r="S33" s="47">
        <v>0.13194676661546154</v>
      </c>
      <c r="T33" s="54">
        <v>1.3939975257707961E-2</v>
      </c>
      <c r="U33" s="54">
        <v>1.6898720121479908E-4</v>
      </c>
      <c r="V33" s="55">
        <v>3.2301276872404975E-5</v>
      </c>
      <c r="W33" s="55">
        <v>3.3465412241211449E-6</v>
      </c>
      <c r="X33" s="53">
        <v>2.9851728337383323E-4</v>
      </c>
      <c r="Y33" s="56">
        <v>7.0056962587579999E-3</v>
      </c>
      <c r="Z33" s="56">
        <v>4.2894137329999997E-6</v>
      </c>
      <c r="AA33" s="56">
        <v>9.7657867077808211E-5</v>
      </c>
      <c r="AB33" s="57">
        <v>1.182345325602743E-6</v>
      </c>
      <c r="AC33" s="56">
        <v>2.7843627676807118E-6</v>
      </c>
      <c r="AD33" s="57">
        <v>8.7434618461862529E-7</v>
      </c>
      <c r="AE33" s="56">
        <v>-3.6384562741745726E-7</v>
      </c>
      <c r="AF33" s="41">
        <v>-3.8913183691903463E-5</v>
      </c>
      <c r="AG33" s="56">
        <v>2.2628977060088918E-7</v>
      </c>
      <c r="AH33" s="59">
        <v>2.3444114087894701E-8</v>
      </c>
      <c r="AI33" s="60">
        <v>2.81E-4</v>
      </c>
      <c r="AJ33" s="60">
        <v>6.2099999999999998E-6</v>
      </c>
      <c r="AK33" s="60">
        <v>1.003E-3</v>
      </c>
      <c r="AL33" s="60">
        <v>3.79E-4</v>
      </c>
      <c r="AM33" s="60">
        <v>7.1000000000000002E-4</v>
      </c>
      <c r="AN33" s="60">
        <v>4.9599999999999999E-5</v>
      </c>
      <c r="AO33" s="60">
        <v>3.29E-5</v>
      </c>
      <c r="AP33" s="60">
        <v>7.5000000000000002E-6</v>
      </c>
      <c r="AQ33" s="60">
        <v>1.3140000000000001E-2</v>
      </c>
      <c r="AR33" s="61">
        <v>1.2E-5</v>
      </c>
      <c r="AW33" s="67"/>
    </row>
    <row r="34" spans="1:49" s="41" customFormat="1" ht="30" customHeight="1" x14ac:dyDescent="0.3">
      <c r="A34" s="44" t="s">
        <v>159</v>
      </c>
      <c r="B34" s="102" t="s">
        <v>108</v>
      </c>
      <c r="C34" s="102" t="s">
        <v>170</v>
      </c>
      <c r="D34" s="102">
        <v>5.5357741624822436</v>
      </c>
      <c r="E34" s="102">
        <v>1.0006104680464749</v>
      </c>
      <c r="F34" s="102">
        <v>5.2026196530694999E-4</v>
      </c>
      <c r="G34" s="102">
        <v>3.4858172331941466E-7</v>
      </c>
      <c r="H34" s="103">
        <v>1.0372504954477095</v>
      </c>
      <c r="I34" s="102">
        <v>8.3019355090082898E-4</v>
      </c>
      <c r="J34" s="145" t="s">
        <v>110</v>
      </c>
      <c r="K34" s="104">
        <v>73.861860761414334</v>
      </c>
      <c r="L34" s="104">
        <v>22.730252701404904</v>
      </c>
      <c r="M34" s="105">
        <v>68.027360428684958</v>
      </c>
      <c r="N34" s="105">
        <v>20.544958804055202</v>
      </c>
      <c r="O34" s="105">
        <v>20.545007497645376</v>
      </c>
      <c r="P34" s="106" t="s">
        <v>161</v>
      </c>
      <c r="Q34" s="106" t="s">
        <v>161</v>
      </c>
      <c r="R34" s="105">
        <v>50.584073347989545</v>
      </c>
      <c r="S34" s="47">
        <v>2.8219257506663928</v>
      </c>
      <c r="T34" s="108">
        <v>6.8484699446422319E-3</v>
      </c>
      <c r="U34" s="108">
        <v>2.0730814872252389E-3</v>
      </c>
      <c r="V34" s="109">
        <v>1.6551422378084961E-3</v>
      </c>
      <c r="W34" s="109">
        <v>9.3296229866731954E-5</v>
      </c>
      <c r="X34" s="53">
        <v>1.1695407538968685E-3</v>
      </c>
      <c r="Y34" s="110">
        <v>5.1016524324800001E-4</v>
      </c>
      <c r="Z34" s="110">
        <v>2.2789838090000001E-6</v>
      </c>
      <c r="AA34" s="110">
        <v>3.4938273360314041E-6</v>
      </c>
      <c r="AB34" s="111">
        <v>1.0574916865237539E-6</v>
      </c>
      <c r="AC34" s="110">
        <v>-5.235457818727387E-7</v>
      </c>
      <c r="AD34" s="111">
        <v>-9.9208033427798967E-7</v>
      </c>
      <c r="AE34" s="110">
        <v>3.5949064198178097E-6</v>
      </c>
      <c r="AF34" s="99">
        <v>4.9834432446137728E-5</v>
      </c>
      <c r="AG34" s="110">
        <v>8.4439024223207134E-7</v>
      </c>
      <c r="AH34" s="59">
        <v>4.7446462342359681E-8</v>
      </c>
      <c r="AI34" s="112">
        <v>2.81E-4</v>
      </c>
      <c r="AJ34" s="112">
        <v>6.2099999999999998E-6</v>
      </c>
      <c r="AK34" s="112">
        <v>1.003E-3</v>
      </c>
      <c r="AL34" s="112">
        <v>3.79E-4</v>
      </c>
      <c r="AM34" s="112">
        <v>7.1000000000000002E-4</v>
      </c>
      <c r="AN34" s="112">
        <v>4.9599999999999999E-5</v>
      </c>
      <c r="AO34" s="112">
        <v>3.29E-5</v>
      </c>
      <c r="AP34" s="112">
        <v>7.5000000000000002E-6</v>
      </c>
      <c r="AQ34" s="112">
        <v>1.3140000000000001E-2</v>
      </c>
      <c r="AR34" s="61">
        <v>1.2E-5</v>
      </c>
      <c r="AS34" s="99"/>
      <c r="AT34" s="99"/>
      <c r="AU34" s="99"/>
      <c r="AV34" s="99"/>
      <c r="AW34" s="114"/>
    </row>
    <row r="35" spans="1:49" s="41" customFormat="1" ht="30" customHeight="1" x14ac:dyDescent="0.3">
      <c r="A35" s="44" t="s">
        <v>140</v>
      </c>
      <c r="B35" s="45" t="s">
        <v>108</v>
      </c>
      <c r="C35" s="45" t="s">
        <v>170</v>
      </c>
      <c r="D35" s="45">
        <v>5.5199462805664012</v>
      </c>
      <c r="E35" s="45">
        <v>1.0006094462780952</v>
      </c>
      <c r="F35" s="45">
        <v>5.2026196530694999E-4</v>
      </c>
      <c r="G35" s="45">
        <v>3.4858172331941466E-7</v>
      </c>
      <c r="H35" s="46">
        <v>1.0372504954477095</v>
      </c>
      <c r="I35" s="45">
        <v>8.3019355090082898E-4</v>
      </c>
      <c r="J35" s="145" t="s">
        <v>110</v>
      </c>
      <c r="K35" s="48">
        <v>78.022328251024959</v>
      </c>
      <c r="L35" s="48">
        <v>20.742436096416633</v>
      </c>
      <c r="M35" s="50">
        <v>71.783925422862765</v>
      </c>
      <c r="N35" s="50">
        <v>18.709253342416591</v>
      </c>
      <c r="O35" s="50">
        <v>18.709312759199257</v>
      </c>
      <c r="P35" s="49" t="s">
        <v>161</v>
      </c>
      <c r="Q35" s="49" t="s">
        <v>161</v>
      </c>
      <c r="R35" s="50">
        <v>84.097247917380102</v>
      </c>
      <c r="S35" s="47">
        <v>2.6797470987496839</v>
      </c>
      <c r="T35" s="54">
        <v>1.0778612969201587E-2</v>
      </c>
      <c r="U35" s="54">
        <v>2.8456635671594227E-3</v>
      </c>
      <c r="V35" s="55">
        <v>5.3264844864080619E-4</v>
      </c>
      <c r="W35" s="55">
        <v>8.7671775113644596E-5</v>
      </c>
      <c r="X35" s="53">
        <v>4.5056937337466192E-4</v>
      </c>
      <c r="Y35" s="56">
        <v>4.1109286258699998E-4</v>
      </c>
      <c r="Z35" s="56">
        <v>1.8190125889999999E-6</v>
      </c>
      <c r="AA35" s="56">
        <v>4.4309629573127413E-6</v>
      </c>
      <c r="AB35" s="57">
        <v>1.1696550190876723E-6</v>
      </c>
      <c r="AC35" s="56">
        <v>2.052818081174844E-6</v>
      </c>
      <c r="AD35" s="57">
        <v>1.0881145469854691E-6</v>
      </c>
      <c r="AE35" s="56">
        <v>5.4079700415001313E-8</v>
      </c>
      <c r="AF35" s="41">
        <v>4.1885210887505114E-5</v>
      </c>
      <c r="AG35" s="56">
        <v>2.1896560827829181E-7</v>
      </c>
      <c r="AH35" s="59">
        <v>3.6027825493604748E-8</v>
      </c>
      <c r="AI35" s="60">
        <v>2.81E-4</v>
      </c>
      <c r="AJ35" s="60">
        <v>6.2099999999999998E-6</v>
      </c>
      <c r="AK35" s="60">
        <v>1.003E-3</v>
      </c>
      <c r="AL35" s="60">
        <v>3.79E-4</v>
      </c>
      <c r="AM35" s="60">
        <v>7.1000000000000002E-4</v>
      </c>
      <c r="AN35" s="60">
        <v>4.9599999999999999E-5</v>
      </c>
      <c r="AO35" s="60">
        <v>3.29E-5</v>
      </c>
      <c r="AP35" s="60">
        <v>7.5000000000000002E-6</v>
      </c>
      <c r="AQ35" s="60">
        <v>1.3140000000000001E-2</v>
      </c>
      <c r="AR35" s="61">
        <v>1.2E-5</v>
      </c>
      <c r="AW35" s="67"/>
    </row>
    <row r="36" spans="1:49" s="41" customFormat="1" ht="30" customHeight="1" x14ac:dyDescent="0.3">
      <c r="A36" s="44" t="s">
        <v>112</v>
      </c>
      <c r="B36" s="45" t="s">
        <v>108</v>
      </c>
      <c r="C36" s="45" t="s">
        <v>170</v>
      </c>
      <c r="D36" s="45">
        <v>5.4959746805924299</v>
      </c>
      <c r="E36" s="45">
        <v>1.0006078932019606</v>
      </c>
      <c r="F36" s="45">
        <v>5.2026196530694999E-4</v>
      </c>
      <c r="G36" s="45">
        <v>3.4858172331941466E-7</v>
      </c>
      <c r="H36" s="46">
        <v>1.0372504954477095</v>
      </c>
      <c r="I36" s="45">
        <v>8.3019355090082898E-4</v>
      </c>
      <c r="J36" s="145" t="s">
        <v>110</v>
      </c>
      <c r="K36" s="48">
        <v>80.319882540851495</v>
      </c>
      <c r="L36" s="48">
        <v>4.6779254013693921</v>
      </c>
      <c r="M36" s="50">
        <v>73.855083081916561</v>
      </c>
      <c r="N36" s="50">
        <v>4.2145518220882066</v>
      </c>
      <c r="O36" s="50">
        <v>4.2148306984158639</v>
      </c>
      <c r="P36" s="49" t="s">
        <v>161</v>
      </c>
      <c r="Q36" s="49" t="s">
        <v>161</v>
      </c>
      <c r="R36" s="50">
        <v>31.421498907707914</v>
      </c>
      <c r="S36" s="47">
        <v>1.2342117186735913</v>
      </c>
      <c r="T36" s="54">
        <v>3.9120449275715299E-3</v>
      </c>
      <c r="U36" s="54">
        <v>1.6826312562919979E-4</v>
      </c>
      <c r="V36" s="55">
        <v>2.2969755189004583E-3</v>
      </c>
      <c r="W36" s="55">
        <v>4.1235176292839601E-5</v>
      </c>
      <c r="X36" s="53">
        <v>5.2719185579380506E-4</v>
      </c>
      <c r="Y36" s="56">
        <v>4.6720341864729996E-3</v>
      </c>
      <c r="Z36" s="56">
        <v>2.9808201270000002E-6</v>
      </c>
      <c r="AA36" s="56">
        <v>1.8277135925152659E-5</v>
      </c>
      <c r="AB36" s="57">
        <v>7.8604149741756633E-7</v>
      </c>
      <c r="AC36" s="56">
        <v>1.5371112607056429E-6</v>
      </c>
      <c r="AD36" s="57">
        <v>1.047176176776728E-6</v>
      </c>
      <c r="AE36" s="56">
        <v>-5.1173046060126438E-6</v>
      </c>
      <c r="AF36" s="41">
        <v>-3.8403293984021444E-5</v>
      </c>
      <c r="AG36" s="56">
        <v>1.0731506041714321E-5</v>
      </c>
      <c r="AH36" s="59">
        <v>1.9252968868338806E-7</v>
      </c>
      <c r="AI36" s="60">
        <v>2.81E-4</v>
      </c>
      <c r="AJ36" s="60">
        <v>6.2099999999999998E-6</v>
      </c>
      <c r="AK36" s="60">
        <v>1.003E-3</v>
      </c>
      <c r="AL36" s="60">
        <v>3.79E-4</v>
      </c>
      <c r="AM36" s="60">
        <v>7.1000000000000002E-4</v>
      </c>
      <c r="AN36" s="60">
        <v>4.9599999999999999E-5</v>
      </c>
      <c r="AO36" s="60">
        <v>3.29E-5</v>
      </c>
      <c r="AP36" s="60">
        <v>7.5000000000000002E-6</v>
      </c>
      <c r="AQ36" s="60">
        <v>1.3140000000000001E-2</v>
      </c>
      <c r="AR36" s="61">
        <v>1.2E-5</v>
      </c>
      <c r="AW36" s="67"/>
    </row>
    <row r="37" spans="1:49" s="41" customFormat="1" ht="30" customHeight="1" x14ac:dyDescent="0.3">
      <c r="A37" s="44" t="s">
        <v>151</v>
      </c>
      <c r="B37" s="45" t="s">
        <v>108</v>
      </c>
      <c r="C37" s="45" t="s">
        <v>170</v>
      </c>
      <c r="D37" s="45">
        <v>5.5288025891678414</v>
      </c>
      <c r="E37" s="45">
        <v>1.0006100183571442</v>
      </c>
      <c r="F37" s="45">
        <v>5.2026196530694999E-4</v>
      </c>
      <c r="G37" s="45">
        <v>3.4858172331941466E-7</v>
      </c>
      <c r="H37" s="46">
        <v>1.0372504954477095</v>
      </c>
      <c r="I37" s="45">
        <v>8.3019355090082898E-4</v>
      </c>
      <c r="J37" s="145" t="s">
        <v>110</v>
      </c>
      <c r="K37" s="48">
        <v>135.62577349548616</v>
      </c>
      <c r="L37" s="48">
        <v>14.700085125924248</v>
      </c>
      <c r="M37" s="50">
        <v>123.00693870593163</v>
      </c>
      <c r="N37" s="50">
        <v>12.888003871293531</v>
      </c>
      <c r="O37" s="50">
        <v>12.888250112846242</v>
      </c>
      <c r="P37" s="49" t="s">
        <v>161</v>
      </c>
      <c r="Q37" s="49" t="s">
        <v>161</v>
      </c>
      <c r="R37" s="50">
        <v>89.646571352733417</v>
      </c>
      <c r="S37" s="47">
        <v>0.71795907769952405</v>
      </c>
      <c r="T37" s="54">
        <v>6.6098477481285672E-3</v>
      </c>
      <c r="U37" s="54">
        <v>7.1480199794851792E-4</v>
      </c>
      <c r="V37" s="55">
        <v>3.4677882660994689E-4</v>
      </c>
      <c r="W37" s="55">
        <v>2.1607635836998956E-5</v>
      </c>
      <c r="X37" s="53">
        <v>8.2088198788148146E-4</v>
      </c>
      <c r="Y37" s="56">
        <v>1.3347950542989999E-3</v>
      </c>
      <c r="Z37" s="56">
        <v>3.139252846E-6</v>
      </c>
      <c r="AA37" s="56">
        <v>8.8227335919948502E-6</v>
      </c>
      <c r="AB37" s="57">
        <v>9.5388218345581505E-7</v>
      </c>
      <c r="AC37" s="56">
        <v>2.1290681067221428E-6</v>
      </c>
      <c r="AD37" s="57">
        <v>1.1208180074643351E-6</v>
      </c>
      <c r="AE37" s="56">
        <v>1.7750296931370291E-5</v>
      </c>
      <c r="AF37" s="41">
        <v>4.8055110876055902E-5</v>
      </c>
      <c r="AG37" s="56">
        <v>4.6287559397875343E-7</v>
      </c>
      <c r="AH37" s="59">
        <v>2.8821021767235003E-8</v>
      </c>
      <c r="AI37" s="60">
        <v>2.81E-4</v>
      </c>
      <c r="AJ37" s="60">
        <v>6.2099999999999998E-6</v>
      </c>
      <c r="AK37" s="60">
        <v>1.003E-3</v>
      </c>
      <c r="AL37" s="60">
        <v>3.79E-4</v>
      </c>
      <c r="AM37" s="60">
        <v>7.1000000000000002E-4</v>
      </c>
      <c r="AN37" s="60">
        <v>4.9599999999999999E-5</v>
      </c>
      <c r="AO37" s="60">
        <v>3.29E-5</v>
      </c>
      <c r="AP37" s="60">
        <v>7.5000000000000002E-6</v>
      </c>
      <c r="AQ37" s="60">
        <v>1.3140000000000001E-2</v>
      </c>
      <c r="AR37" s="61">
        <v>1.2E-5</v>
      </c>
      <c r="AW37" s="67"/>
    </row>
    <row r="38" spans="1:49" s="68" customFormat="1" ht="30" customHeight="1" x14ac:dyDescent="0.3">
      <c r="A38" s="71" t="s">
        <v>130</v>
      </c>
      <c r="B38" s="72" t="s">
        <v>108</v>
      </c>
      <c r="C38" s="72" t="s">
        <v>170</v>
      </c>
      <c r="D38" s="72">
        <v>5.5111028966490574</v>
      </c>
      <c r="E38" s="72">
        <v>1.0006088741176711</v>
      </c>
      <c r="F38" s="72">
        <v>5.2026196530694999E-4</v>
      </c>
      <c r="G38" s="72">
        <v>3.4858172331941466E-7</v>
      </c>
      <c r="H38" s="73">
        <v>1.0372504954477095</v>
      </c>
      <c r="I38" s="72">
        <v>8.3019355090082898E-4</v>
      </c>
      <c r="J38" s="146" t="s">
        <v>110</v>
      </c>
      <c r="K38" s="74">
        <v>297.4976497883672</v>
      </c>
      <c r="L38" s="74">
        <v>75.570434252032001</v>
      </c>
      <c r="M38" s="76">
        <v>259.61934385734509</v>
      </c>
      <c r="N38" s="76">
        <v>61.423010623605919</v>
      </c>
      <c r="O38" s="76">
        <v>61.423224286281254</v>
      </c>
      <c r="P38" s="75" t="s">
        <v>161</v>
      </c>
      <c r="Q38" s="75" t="s">
        <v>161</v>
      </c>
      <c r="R38" s="76">
        <v>55.713049404990478</v>
      </c>
      <c r="S38" s="77">
        <v>0.73144113428507695</v>
      </c>
      <c r="T38" s="81">
        <v>1.8727223372898383E-3</v>
      </c>
      <c r="U38" s="81">
        <v>4.7508236341427474E-4</v>
      </c>
      <c r="V38" s="82">
        <v>1.4833517750204156E-3</v>
      </c>
      <c r="W38" s="82">
        <v>2.4147057094918123E-5</v>
      </c>
      <c r="X38" s="80">
        <v>2.8566585630002053E-4</v>
      </c>
      <c r="Y38" s="83">
        <v>2.695072458477E-3</v>
      </c>
      <c r="Z38" s="83">
        <v>2.927227313E-6</v>
      </c>
      <c r="AA38" s="83">
        <v>5.0471129134079032E-6</v>
      </c>
      <c r="AB38" s="84">
        <v>1.2803672528796692E-6</v>
      </c>
      <c r="AC38" s="83">
        <v>3.7317469717852547E-7</v>
      </c>
      <c r="AD38" s="84">
        <v>8.4002806772832378E-7</v>
      </c>
      <c r="AE38" s="83">
        <v>2.0440500579025785E-5</v>
      </c>
      <c r="AF38" s="68">
        <v>4.5409743499522174E-5</v>
      </c>
      <c r="AG38" s="83">
        <v>3.997733005986663E-6</v>
      </c>
      <c r="AH38" s="86">
        <v>6.4932928329109695E-8</v>
      </c>
      <c r="AI38" s="87">
        <v>2.81E-4</v>
      </c>
      <c r="AJ38" s="87">
        <v>6.2099999999999998E-6</v>
      </c>
      <c r="AK38" s="87">
        <v>1.003E-3</v>
      </c>
      <c r="AL38" s="87">
        <v>3.79E-4</v>
      </c>
      <c r="AM38" s="87">
        <v>7.1000000000000002E-4</v>
      </c>
      <c r="AN38" s="87">
        <v>4.9599999999999999E-5</v>
      </c>
      <c r="AO38" s="87">
        <v>3.29E-5</v>
      </c>
      <c r="AP38" s="87">
        <v>7.5000000000000002E-6</v>
      </c>
      <c r="AQ38" s="87">
        <v>1.3140000000000001E-2</v>
      </c>
      <c r="AR38" s="88">
        <v>1.2E-5</v>
      </c>
      <c r="AW38" s="94"/>
    </row>
    <row r="50" spans="15:15" x14ac:dyDescent="0.3">
      <c r="O50" s="97">
        <f>COUNT(M4:M38)</f>
        <v>35</v>
      </c>
    </row>
  </sheetData>
  <mergeCells count="12">
    <mergeCell ref="AI1:AR2"/>
    <mergeCell ref="O1:Q1"/>
    <mergeCell ref="C1:C2"/>
    <mergeCell ref="Y1:AH2"/>
    <mergeCell ref="A1:A2"/>
    <mergeCell ref="B1:B2"/>
    <mergeCell ref="D1:D2"/>
    <mergeCell ref="E1:E2"/>
    <mergeCell ref="F1:F2"/>
    <mergeCell ref="K1:L1"/>
    <mergeCell ref="K2:S2"/>
    <mergeCell ref="T1:X2"/>
  </mergeCells>
  <conditionalFormatting sqref="Y1">
    <cfRule type="cellIs" dxfId="0" priority="1" operator="lessThan">
      <formula>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3D73E4-C6C7-45A9-BD21-43FEF04655EF}">
  <sheetPr codeName="Sheet3">
    <tabColor theme="9" tint="0.79998168889431442"/>
  </sheetPr>
  <dimension ref="A1:J4"/>
  <sheetViews>
    <sheetView showGridLines="0" workbookViewId="0">
      <selection activeCell="A2" sqref="A2:J4"/>
    </sheetView>
  </sheetViews>
  <sheetFormatPr defaultColWidth="9.109375" defaultRowHeight="13.2" x14ac:dyDescent="0.3"/>
  <cols>
    <col min="1" max="1" width="11.44140625" style="149" bestFit="1" customWidth="1"/>
    <col min="2" max="2" width="8.44140625" style="149" bestFit="1" customWidth="1"/>
    <col min="3" max="3" width="11.109375" style="149" bestFit="1" customWidth="1"/>
    <col min="4" max="4" width="16" style="149" bestFit="1" customWidth="1"/>
    <col min="5" max="5" width="7" style="149" bestFit="1" customWidth="1"/>
    <col min="6" max="6" width="1.6640625" style="149" customWidth="1"/>
    <col min="7" max="7" width="16" style="149" bestFit="1" customWidth="1"/>
    <col min="8" max="8" width="7" style="149" bestFit="1" customWidth="1"/>
    <col min="9" max="9" width="18.44140625" style="149" bestFit="1" customWidth="1"/>
    <col min="10" max="10" width="13.33203125" style="149" bestFit="1" customWidth="1"/>
    <col min="11" max="16384" width="9.109375" style="149"/>
  </cols>
  <sheetData>
    <row r="1" spans="1:10" ht="15.6" x14ac:dyDescent="0.3">
      <c r="A1" s="207" t="s">
        <v>174</v>
      </c>
      <c r="B1" s="207"/>
      <c r="C1" s="207"/>
      <c r="D1" s="208"/>
      <c r="E1" s="208"/>
      <c r="F1" s="207"/>
      <c r="G1" s="208"/>
      <c r="H1" s="208"/>
      <c r="I1" s="208"/>
      <c r="J1" s="207"/>
    </row>
    <row r="2" spans="1:10" ht="15.6" x14ac:dyDescent="0.3">
      <c r="A2" s="150" t="s">
        <v>20</v>
      </c>
      <c r="B2" s="150" t="s">
        <v>163</v>
      </c>
      <c r="C2" s="150" t="s">
        <v>164</v>
      </c>
      <c r="D2" s="209" t="s">
        <v>165</v>
      </c>
      <c r="E2" s="209"/>
      <c r="G2" s="209" t="s">
        <v>166</v>
      </c>
      <c r="H2" s="209"/>
      <c r="I2" s="209"/>
      <c r="J2" s="150" t="s">
        <v>177</v>
      </c>
    </row>
    <row r="3" spans="1:10" x14ac:dyDescent="0.3">
      <c r="D3" s="150" t="s">
        <v>167</v>
      </c>
      <c r="E3" s="150" t="s">
        <v>168</v>
      </c>
      <c r="G3" s="150" t="s">
        <v>167</v>
      </c>
      <c r="H3" s="150" t="s">
        <v>168</v>
      </c>
      <c r="I3" s="150" t="s">
        <v>169</v>
      </c>
    </row>
    <row r="4" spans="1:10" x14ac:dyDescent="0.25">
      <c r="A4" s="149" t="s">
        <v>170</v>
      </c>
      <c r="B4" s="149" t="s">
        <v>175</v>
      </c>
      <c r="C4" s="149" t="s">
        <v>176</v>
      </c>
      <c r="D4" s="155" t="s">
        <v>173</v>
      </c>
      <c r="E4" s="149">
        <v>1.4</v>
      </c>
      <c r="G4" s="149" t="s">
        <v>171</v>
      </c>
      <c r="H4" s="149">
        <v>1.3</v>
      </c>
      <c r="I4" s="149" t="s">
        <v>172</v>
      </c>
      <c r="J4" s="149" t="str">
        <f>"14/35"</f>
        <v>14/35</v>
      </c>
    </row>
  </sheetData>
  <mergeCells count="3">
    <mergeCell ref="A1:J1"/>
    <mergeCell ref="D2:E2"/>
    <mergeCell ref="G2:I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B5AF4A-129C-41E3-84DF-A441B3214638}">
  <sheetPr>
    <tabColor theme="9" tint="0.79998168889431442"/>
  </sheetPr>
  <dimension ref="A1:S46"/>
  <sheetViews>
    <sheetView tabSelected="1" workbookViewId="0">
      <selection activeCell="R7" sqref="R7"/>
    </sheetView>
  </sheetViews>
  <sheetFormatPr defaultRowHeight="14.4" x14ac:dyDescent="0.3"/>
  <cols>
    <col min="4" max="4" width="9.6640625" bestFit="1" customWidth="1"/>
    <col min="10" max="13" width="10.5546875" bestFit="1" customWidth="1"/>
    <col min="14" max="18" width="11.33203125" bestFit="1" customWidth="1"/>
    <col min="19" max="19" width="10.5546875" bestFit="1" customWidth="1"/>
  </cols>
  <sheetData>
    <row r="1" spans="1:19" x14ac:dyDescent="0.3">
      <c r="A1" s="151" t="s">
        <v>178</v>
      </c>
    </row>
    <row r="3" spans="1:19" x14ac:dyDescent="0.3">
      <c r="A3" t="s">
        <v>179</v>
      </c>
    </row>
    <row r="4" spans="1:19" x14ac:dyDescent="0.3">
      <c r="A4" t="s">
        <v>64</v>
      </c>
      <c r="B4" t="s">
        <v>65</v>
      </c>
      <c r="C4" t="s">
        <v>66</v>
      </c>
      <c r="D4" t="s">
        <v>65</v>
      </c>
      <c r="E4" t="s">
        <v>67</v>
      </c>
      <c r="F4" t="s">
        <v>65</v>
      </c>
      <c r="G4" t="s">
        <v>68</v>
      </c>
      <c r="H4" t="s">
        <v>65</v>
      </c>
      <c r="I4" t="s">
        <v>69</v>
      </c>
      <c r="J4" t="s">
        <v>65</v>
      </c>
    </row>
    <row r="5" spans="1:19" x14ac:dyDescent="0.3">
      <c r="A5">
        <v>2.81E-4</v>
      </c>
      <c r="B5">
        <v>6.2099999999999998E-6</v>
      </c>
      <c r="C5">
        <v>1.003E-3</v>
      </c>
      <c r="D5">
        <v>3.79E-4</v>
      </c>
      <c r="E5">
        <v>7.1000000000000002E-4</v>
      </c>
      <c r="F5">
        <v>4.9599999999999999E-5</v>
      </c>
      <c r="G5">
        <v>3.29E-5</v>
      </c>
      <c r="H5">
        <v>7.5000000000000002E-6</v>
      </c>
      <c r="I5">
        <v>1.3140000000000001E-2</v>
      </c>
      <c r="J5">
        <v>1.2E-5</v>
      </c>
    </row>
    <row r="6" spans="1:19" x14ac:dyDescent="0.3">
      <c r="A6" t="s">
        <v>180</v>
      </c>
    </row>
    <row r="8" spans="1:19" s="151" customFormat="1" x14ac:dyDescent="0.3">
      <c r="A8" s="151" t="s">
        <v>170</v>
      </c>
      <c r="B8" s="151" t="s">
        <v>181</v>
      </c>
      <c r="C8" s="151" t="s">
        <v>108</v>
      </c>
      <c r="D8" s="154">
        <v>44391.864016203697</v>
      </c>
    </row>
    <row r="9" spans="1:19" x14ac:dyDescent="0.3">
      <c r="A9" t="s">
        <v>192</v>
      </c>
    </row>
    <row r="10" spans="1:19" x14ac:dyDescent="0.3">
      <c r="A10" t="s">
        <v>182</v>
      </c>
    </row>
    <row r="11" spans="1:19" x14ac:dyDescent="0.3">
      <c r="A11" t="s">
        <v>18</v>
      </c>
      <c r="B11" t="s">
        <v>160</v>
      </c>
      <c r="C11" t="s">
        <v>183</v>
      </c>
      <c r="D11" t="s">
        <v>33</v>
      </c>
      <c r="E11" t="s">
        <v>184</v>
      </c>
      <c r="F11" t="s">
        <v>32</v>
      </c>
      <c r="G11" t="s">
        <v>184</v>
      </c>
      <c r="H11" t="s">
        <v>185</v>
      </c>
      <c r="I11" t="s">
        <v>184</v>
      </c>
      <c r="J11" t="s">
        <v>186</v>
      </c>
      <c r="K11" t="s">
        <v>187</v>
      </c>
      <c r="L11" t="s">
        <v>188</v>
      </c>
      <c r="M11" t="s">
        <v>187</v>
      </c>
      <c r="N11" t="s">
        <v>189</v>
      </c>
      <c r="O11" t="s">
        <v>187</v>
      </c>
      <c r="P11" t="s">
        <v>190</v>
      </c>
      <c r="Q11" t="s">
        <v>187</v>
      </c>
      <c r="R11" t="s">
        <v>191</v>
      </c>
      <c r="S11" t="s">
        <v>187</v>
      </c>
    </row>
    <row r="12" spans="1:19" x14ac:dyDescent="0.3">
      <c r="A12" t="s">
        <v>135</v>
      </c>
      <c r="B12" s="98">
        <v>10.93491445688923</v>
      </c>
      <c r="C12" s="98">
        <v>0.27656573511161764</v>
      </c>
      <c r="D12" s="97">
        <v>94.854832973286165</v>
      </c>
      <c r="E12" s="97">
        <v>0.94313713272187261</v>
      </c>
      <c r="F12" s="152" t="s">
        <v>161</v>
      </c>
      <c r="G12" s="152" t="s">
        <v>161</v>
      </c>
      <c r="H12" s="98">
        <v>11.685708106886521</v>
      </c>
      <c r="I12" s="98">
        <v>0.29645141641502304</v>
      </c>
      <c r="J12" s="153">
        <v>5.6664124491600002E-4</v>
      </c>
      <c r="K12" s="153">
        <v>1.782626302E-6</v>
      </c>
      <c r="L12" s="153">
        <v>4.5991466285401004E-5</v>
      </c>
      <c r="M12" s="153">
        <v>1.0831054210888924E-6</v>
      </c>
      <c r="N12" s="153">
        <v>8.0755016881991506E-7</v>
      </c>
      <c r="O12" s="153">
        <v>1.1395787099659572E-6</v>
      </c>
      <c r="P12" s="153">
        <v>-3.8987790602924429E-6</v>
      </c>
      <c r="Q12" s="153">
        <v>-3.5441117288156558E-5</v>
      </c>
      <c r="R12" s="153">
        <v>9.764290278807298E-8</v>
      </c>
      <c r="S12" s="153">
        <v>1.5893807628612589E-8</v>
      </c>
    </row>
    <row r="13" spans="1:19" x14ac:dyDescent="0.3">
      <c r="A13" t="s">
        <v>143</v>
      </c>
      <c r="B13" s="98">
        <v>11.083897665465908</v>
      </c>
      <c r="C13" s="98">
        <v>0.51836127007758215</v>
      </c>
      <c r="D13" s="97">
        <v>95.289429767787155</v>
      </c>
      <c r="E13" s="97">
        <v>1.4765559524501093</v>
      </c>
      <c r="F13" s="152" t="s">
        <v>161</v>
      </c>
      <c r="G13" s="152" t="s">
        <v>161</v>
      </c>
      <c r="H13" s="98">
        <v>11.845410128156669</v>
      </c>
      <c r="I13" s="98">
        <v>0.55567846604576066</v>
      </c>
      <c r="J13" s="153">
        <v>3.6805447965200001E-4</v>
      </c>
      <c r="K13" s="153">
        <v>1.4294653479999999E-6</v>
      </c>
      <c r="L13" s="153">
        <v>2.960545186719478E-5</v>
      </c>
      <c r="M13" s="153">
        <v>1.3158972412881437E-6</v>
      </c>
      <c r="N13" s="153">
        <v>1.989833696464741E-6</v>
      </c>
      <c r="O13" s="153">
        <v>1.5230155693119431E-6</v>
      </c>
      <c r="P13" s="153">
        <v>-1.5909779577343389E-6</v>
      </c>
      <c r="Q13" s="153">
        <v>-4.6955255665746081E-5</v>
      </c>
      <c r="R13" s="153">
        <v>5.806560151210278E-8</v>
      </c>
      <c r="S13" s="153">
        <v>1.6956758884466586E-8</v>
      </c>
    </row>
    <row r="14" spans="1:19" x14ac:dyDescent="0.3">
      <c r="A14" t="s">
        <v>158</v>
      </c>
      <c r="B14" s="98">
        <v>11.14294523936783</v>
      </c>
      <c r="C14" s="98">
        <v>0.63049339660212533</v>
      </c>
      <c r="D14" s="97">
        <v>98.901417377798637</v>
      </c>
      <c r="E14" s="97">
        <v>2.3604473505465839</v>
      </c>
      <c r="F14" s="152" t="s">
        <v>161</v>
      </c>
      <c r="G14" s="152" t="s">
        <v>161</v>
      </c>
      <c r="H14" s="98">
        <v>11.908709614731542</v>
      </c>
      <c r="I14" s="98">
        <v>0.67590518605615346</v>
      </c>
      <c r="J14" s="153">
        <v>3.3812933166399998E-4</v>
      </c>
      <c r="K14" s="153">
        <v>2.7678608629999998E-6</v>
      </c>
      <c r="L14" s="153">
        <v>2.8079183923428859E-5</v>
      </c>
      <c r="M14" s="153">
        <v>1.4641034473693629E-6</v>
      </c>
      <c r="N14" s="153">
        <v>1.3409169621626177E-6</v>
      </c>
      <c r="O14" s="153">
        <v>8.077086530650793E-7</v>
      </c>
      <c r="P14" s="153">
        <v>9.0325008585243149E-6</v>
      </c>
      <c r="Q14" s="153">
        <v>4.3903718907116051E-5</v>
      </c>
      <c r="R14" s="153">
        <v>1.2440784699129701E-8</v>
      </c>
      <c r="S14" s="153">
        <v>2.3334750515719957E-8</v>
      </c>
    </row>
    <row r="15" spans="1:19" x14ac:dyDescent="0.3">
      <c r="A15" t="s">
        <v>128</v>
      </c>
      <c r="B15" s="98">
        <v>11.236585206373078</v>
      </c>
      <c r="C15" s="98">
        <v>0.60186398802873453</v>
      </c>
      <c r="D15" s="97">
        <v>93.050252260485451</v>
      </c>
      <c r="E15" s="97">
        <v>2.1022008218357637</v>
      </c>
      <c r="F15" s="152" t="s">
        <v>161</v>
      </c>
      <c r="G15" s="152" t="s">
        <v>161</v>
      </c>
      <c r="H15" s="98">
        <v>12.009096680254968</v>
      </c>
      <c r="I15" s="98">
        <v>0.64524721196090473</v>
      </c>
      <c r="J15" s="153">
        <v>3.6943319887999999E-4</v>
      </c>
      <c r="K15" s="153">
        <v>2.1255665610000002E-6</v>
      </c>
      <c r="L15" s="153">
        <v>2.8622619945815916E-5</v>
      </c>
      <c r="M15" s="153">
        <v>1.4050195807407911E-6</v>
      </c>
      <c r="N15" s="153">
        <v>1.5339622841568781E-7</v>
      </c>
      <c r="O15" s="153">
        <v>1.129275466491597E-6</v>
      </c>
      <c r="P15" s="153">
        <v>-1.5059032114734043E-6</v>
      </c>
      <c r="Q15" s="153">
        <v>-3.2607505244764105E-5</v>
      </c>
      <c r="R15" s="153">
        <v>8.5988344790651184E-8</v>
      </c>
      <c r="S15" s="153">
        <v>2.4123681647595535E-8</v>
      </c>
    </row>
    <row r="16" spans="1:19" x14ac:dyDescent="0.3">
      <c r="A16" t="s">
        <v>144</v>
      </c>
      <c r="B16" s="98">
        <v>11.373087372513567</v>
      </c>
      <c r="C16" s="98">
        <v>0.45595866497770249</v>
      </c>
      <c r="D16" s="97">
        <v>94.281195145273472</v>
      </c>
      <c r="E16" s="97">
        <v>2.2935628842211879</v>
      </c>
      <c r="F16" s="152" t="s">
        <v>161</v>
      </c>
      <c r="G16" s="152" t="s">
        <v>161</v>
      </c>
      <c r="H16" s="98">
        <v>12.155443655785538</v>
      </c>
      <c r="I16" s="98">
        <v>0.48886181030597914</v>
      </c>
      <c r="J16" s="153">
        <v>3.7145446937899998E-4</v>
      </c>
      <c r="K16" s="153">
        <v>1.617541077E-6</v>
      </c>
      <c r="L16" s="153">
        <v>2.8808859655499105E-5</v>
      </c>
      <c r="M16" s="153">
        <v>9.311194058575739E-7</v>
      </c>
      <c r="N16" s="153">
        <v>-3.4614054212909773E-7</v>
      </c>
      <c r="O16" s="153">
        <v>-1.2329626420048077E-6</v>
      </c>
      <c r="P16" s="153">
        <v>-4.9267433122022793E-6</v>
      </c>
      <c r="Q16" s="153">
        <v>-3.7630085442766073E-5</v>
      </c>
      <c r="R16" s="153">
        <v>7.1145176054772667E-8</v>
      </c>
      <c r="S16" s="153">
        <v>2.7544377967002554E-8</v>
      </c>
    </row>
    <row r="17" spans="1:19" x14ac:dyDescent="0.3">
      <c r="A17" t="s">
        <v>126</v>
      </c>
      <c r="B17" s="98">
        <v>11.514483942136648</v>
      </c>
      <c r="C17" s="98">
        <v>0.36386984801000083</v>
      </c>
      <c r="D17" s="97">
        <v>96.833855178609568</v>
      </c>
      <c r="E17" s="97">
        <v>1.0902246568047673</v>
      </c>
      <c r="F17" s="152" t="s">
        <v>161</v>
      </c>
      <c r="G17" s="152" t="s">
        <v>161</v>
      </c>
      <c r="H17" s="98">
        <v>12.30704970516798</v>
      </c>
      <c r="I17" s="98">
        <v>0.39015820628258591</v>
      </c>
      <c r="J17" s="153">
        <v>7.4943799062300001E-4</v>
      </c>
      <c r="K17" s="153">
        <v>2.3167354140000001E-6</v>
      </c>
      <c r="L17" s="153">
        <v>5.8962338585223154E-5</v>
      </c>
      <c r="M17" s="153">
        <v>1.7568573481285088E-6</v>
      </c>
      <c r="N17" s="153">
        <v>-6.6676912323533183E-7</v>
      </c>
      <c r="O17" s="153">
        <v>-9.3092161758117505E-7</v>
      </c>
      <c r="P17" s="153">
        <v>8.5363388906707689E-6</v>
      </c>
      <c r="Q17" s="153">
        <v>3.4576344592900732E-5</v>
      </c>
      <c r="R17" s="153">
        <v>7.9469519346576367E-8</v>
      </c>
      <c r="S17" s="153">
        <v>2.5141975152020649E-8</v>
      </c>
    </row>
    <row r="18" spans="1:19" x14ac:dyDescent="0.3">
      <c r="A18" t="s">
        <v>118</v>
      </c>
      <c r="B18" s="98">
        <v>11.613779964108517</v>
      </c>
      <c r="C18" s="98">
        <v>0.17276590361093447</v>
      </c>
      <c r="D18" s="97">
        <v>99.133828836446668</v>
      </c>
      <c r="E18" s="97">
        <v>0.62918371018678998</v>
      </c>
      <c r="F18" s="152" t="s">
        <v>161</v>
      </c>
      <c r="G18" s="152" t="s">
        <v>161</v>
      </c>
      <c r="H18" s="98">
        <v>12.413522456915684</v>
      </c>
      <c r="I18" s="98">
        <v>0.18525784849740171</v>
      </c>
      <c r="J18" s="153">
        <v>1.379324437368E-3</v>
      </c>
      <c r="K18" s="153">
        <v>2.56260518E-6</v>
      </c>
      <c r="L18" s="153">
        <v>1.1014340326399234E-4</v>
      </c>
      <c r="M18" s="153">
        <v>1.5017242567796056E-6</v>
      </c>
      <c r="N18" s="153">
        <v>9.1338006669414924E-7</v>
      </c>
      <c r="O18" s="153">
        <v>1.1434821716336369E-6</v>
      </c>
      <c r="P18" s="153">
        <v>6.7541350238830081E-6</v>
      </c>
      <c r="Q18" s="153">
        <v>3.4153038513182189E-5</v>
      </c>
      <c r="R18" s="153">
        <v>4.001324234940074E-8</v>
      </c>
      <c r="S18" s="153">
        <v>2.6432727158782432E-8</v>
      </c>
    </row>
    <row r="19" spans="1:19" x14ac:dyDescent="0.3">
      <c r="A19" t="s">
        <v>156</v>
      </c>
      <c r="B19" s="98">
        <v>11.738328242931379</v>
      </c>
      <c r="C19" s="98">
        <v>0.1414816401360999</v>
      </c>
      <c r="D19" s="97">
        <v>78.21113775920152</v>
      </c>
      <c r="E19" s="97">
        <v>0.74087614752502817</v>
      </c>
      <c r="F19" s="152" t="s">
        <v>161</v>
      </c>
      <c r="G19" s="152" t="s">
        <v>161</v>
      </c>
      <c r="H19" s="98">
        <v>12.547080885808507</v>
      </c>
      <c r="I19" s="98">
        <v>0.1517220312058993</v>
      </c>
      <c r="J19" s="153">
        <v>2.0469603020390002E-3</v>
      </c>
      <c r="K19" s="153">
        <v>2.638241166E-6</v>
      </c>
      <c r="L19" s="153">
        <v>1.2758751372245379E-4</v>
      </c>
      <c r="M19" s="153">
        <v>9.7293545831745388E-7</v>
      </c>
      <c r="N19" s="153">
        <v>1.5884626372241281E-6</v>
      </c>
      <c r="O19" s="153">
        <v>1.1892363236325546E-6</v>
      </c>
      <c r="P19" s="153">
        <v>1.3237704902887001E-5</v>
      </c>
      <c r="Q19" s="153">
        <v>2.7229958010738816E-5</v>
      </c>
      <c r="R19" s="153">
        <v>1.493775043769781E-6</v>
      </c>
      <c r="S19" s="153">
        <v>4.9513045228412538E-8</v>
      </c>
    </row>
    <row r="20" spans="1:19" x14ac:dyDescent="0.3">
      <c r="A20" t="s">
        <v>155</v>
      </c>
      <c r="B20" s="98">
        <v>11.775139423023465</v>
      </c>
      <c r="C20" s="98">
        <v>0.56958666476872422</v>
      </c>
      <c r="D20" s="97">
        <v>98.21964873594851</v>
      </c>
      <c r="E20" s="97">
        <v>1.6709878337407842</v>
      </c>
      <c r="F20" s="152" t="s">
        <v>161</v>
      </c>
      <c r="G20" s="152" t="s">
        <v>161</v>
      </c>
      <c r="H20" s="98">
        <v>12.586556848836338</v>
      </c>
      <c r="I20" s="98">
        <v>0.6108256095226573</v>
      </c>
      <c r="J20" s="153">
        <v>3.2308778243700002E-4</v>
      </c>
      <c r="K20" s="153">
        <v>2.1767639089999999E-6</v>
      </c>
      <c r="L20" s="153">
        <v>2.52102980250043E-5</v>
      </c>
      <c r="M20" s="153">
        <v>1.1583376130757029E-6</v>
      </c>
      <c r="N20" s="153">
        <v>1.5959845512164938E-6</v>
      </c>
      <c r="O20" s="153">
        <v>1.0992346056243428E-6</v>
      </c>
      <c r="P20" s="153">
        <v>4.419530829377186E-6</v>
      </c>
      <c r="Q20" s="153">
        <v>3.7301744986647751E-5</v>
      </c>
      <c r="R20" s="153">
        <v>1.9264627680392193E-8</v>
      </c>
      <c r="S20" s="153">
        <v>1.491613099902413E-8</v>
      </c>
    </row>
    <row r="21" spans="1:19" x14ac:dyDescent="0.3">
      <c r="A21" t="s">
        <v>114</v>
      </c>
      <c r="B21" s="98">
        <v>11.783611932758783</v>
      </c>
      <c r="C21" s="98">
        <v>0.15265688022328028</v>
      </c>
      <c r="D21" s="97">
        <v>91.822466016293589</v>
      </c>
      <c r="E21" s="97">
        <v>0.75393944371282129</v>
      </c>
      <c r="F21" s="152" t="s">
        <v>161</v>
      </c>
      <c r="G21" s="152" t="s">
        <v>161</v>
      </c>
      <c r="H21" s="98">
        <v>12.595642802556149</v>
      </c>
      <c r="I21" s="98">
        <v>0.16371024041593857</v>
      </c>
      <c r="J21" s="153">
        <v>1.6225720626099999E-3</v>
      </c>
      <c r="K21" s="153">
        <v>2.0687417749999998E-6</v>
      </c>
      <c r="L21" s="153">
        <v>1.1827715133883622E-4</v>
      </c>
      <c r="M21" s="153">
        <v>1.2011995178061834E-6</v>
      </c>
      <c r="N21" s="153">
        <v>1.1143610563160863E-6</v>
      </c>
      <c r="O21" s="153">
        <v>1.0222388422703234E-6</v>
      </c>
      <c r="P21" s="153">
        <v>1.2668607549839039E-5</v>
      </c>
      <c r="Q21" s="153">
        <v>3.5879175735079713E-5</v>
      </c>
      <c r="R21" s="153">
        <v>4.4438866780328968E-7</v>
      </c>
      <c r="S21" s="153">
        <v>3.9873296711025394E-8</v>
      </c>
    </row>
    <row r="22" spans="1:19" x14ac:dyDescent="0.3">
      <c r="A22" t="s">
        <v>122</v>
      </c>
      <c r="B22" s="98">
        <v>11.863292321057187</v>
      </c>
      <c r="C22" s="98">
        <v>0.28208275372165398</v>
      </c>
      <c r="D22" s="97">
        <v>101.95377561181186</v>
      </c>
      <c r="E22" s="97">
        <v>0.79250910526365825</v>
      </c>
      <c r="F22" s="152" t="s">
        <v>161</v>
      </c>
      <c r="G22" s="152" t="s">
        <v>161</v>
      </c>
      <c r="H22" s="98">
        <v>12.681094461053529</v>
      </c>
      <c r="I22" s="98">
        <v>0.30252075781861043</v>
      </c>
      <c r="J22" s="153">
        <v>7.8167956419399997E-4</v>
      </c>
      <c r="K22" s="153">
        <v>1.436483436E-6</v>
      </c>
      <c r="L22" s="153">
        <v>6.2840598716543087E-5</v>
      </c>
      <c r="M22" s="153">
        <v>1.4220127751445078E-6</v>
      </c>
      <c r="N22" s="153">
        <v>6.5184793584394644E-7</v>
      </c>
      <c r="O22" s="153">
        <v>1.0307386390126028E-6</v>
      </c>
      <c r="P22" s="153">
        <v>-4.5771257663640144E-6</v>
      </c>
      <c r="Q22" s="153">
        <v>-3.792241215291841E-5</v>
      </c>
      <c r="R22" s="153">
        <v>-5.1148959137710114E-8</v>
      </c>
      <c r="S22" s="153">
        <v>1.9576314391951139E-8</v>
      </c>
    </row>
    <row r="23" spans="1:19" x14ac:dyDescent="0.3">
      <c r="A23" t="s">
        <v>116</v>
      </c>
      <c r="B23" s="98">
        <v>12.074217626728165</v>
      </c>
      <c r="C23" s="98">
        <v>0.17928130184485849</v>
      </c>
      <c r="D23" s="97">
        <v>88.999546775585998</v>
      </c>
      <c r="E23" s="97">
        <v>0.86004417086631435</v>
      </c>
      <c r="F23" s="152" t="s">
        <v>161</v>
      </c>
      <c r="G23" s="152" t="s">
        <v>161</v>
      </c>
      <c r="H23" s="98">
        <v>12.907315358211836</v>
      </c>
      <c r="I23" s="98">
        <v>0.1922934175851404</v>
      </c>
      <c r="J23" s="153">
        <v>1.8267956956470001E-3</v>
      </c>
      <c r="K23" s="153">
        <v>2.5024134720000001E-6</v>
      </c>
      <c r="L23" s="153">
        <v>1.259539578740068E-4</v>
      </c>
      <c r="M23" s="153">
        <v>1.4385560396277079E-6</v>
      </c>
      <c r="N23" s="153">
        <v>1.8830068517585483E-6</v>
      </c>
      <c r="O23" s="153">
        <v>1.1923711832195549E-6</v>
      </c>
      <c r="P23" s="153">
        <v>-6.2480753335247788E-7</v>
      </c>
      <c r="Q23" s="153">
        <v>-3.5849618102696835E-5</v>
      </c>
      <c r="R23" s="153">
        <v>6.7303694042242032E-7</v>
      </c>
      <c r="S23" s="153">
        <v>5.1404384546454814E-8</v>
      </c>
    </row>
    <row r="24" spans="1:19" x14ac:dyDescent="0.3">
      <c r="A24" t="s">
        <v>133</v>
      </c>
      <c r="B24" s="98">
        <v>12.138198970962495</v>
      </c>
      <c r="C24" s="98">
        <v>0.55354564388032257</v>
      </c>
      <c r="D24" s="97">
        <v>54.424637044413601</v>
      </c>
      <c r="E24" s="97">
        <v>0.93992809994673399</v>
      </c>
      <c r="F24" s="152" t="s">
        <v>161</v>
      </c>
      <c r="G24" s="152" t="s">
        <v>161</v>
      </c>
      <c r="H24" s="98">
        <v>12.975941642079453</v>
      </c>
      <c r="I24" s="98">
        <v>0.5937426692867297</v>
      </c>
      <c r="J24" s="153">
        <v>7.6344054653199999E-4</v>
      </c>
      <c r="K24" s="153">
        <v>1.7638981700000001E-6</v>
      </c>
      <c r="L24" s="153">
        <v>3.2019430976330733E-5</v>
      </c>
      <c r="M24" s="153">
        <v>1.3587703053220946E-6</v>
      </c>
      <c r="N24" s="153">
        <v>1.6028606650922009E-6</v>
      </c>
      <c r="O24" s="153">
        <v>1.6330612048018496E-6</v>
      </c>
      <c r="P24" s="153">
        <v>4.7084013913766097E-6</v>
      </c>
      <c r="Q24" s="153">
        <v>3.8990092834065248E-5</v>
      </c>
      <c r="R24" s="153">
        <v>1.1653475458241962E-6</v>
      </c>
      <c r="S24" s="153">
        <v>2.3041420866147671E-8</v>
      </c>
    </row>
    <row r="25" spans="1:19" x14ac:dyDescent="0.3">
      <c r="A25" t="s">
        <v>139</v>
      </c>
      <c r="B25" s="98">
        <v>12.367333233119707</v>
      </c>
      <c r="C25" s="98">
        <v>0.66792835439192044</v>
      </c>
      <c r="D25" s="97">
        <v>97.01078695213161</v>
      </c>
      <c r="E25" s="97">
        <v>2.1525515088086062</v>
      </c>
      <c r="F25" s="152" t="s">
        <v>161</v>
      </c>
      <c r="G25" s="152" t="s">
        <v>161</v>
      </c>
      <c r="H25" s="98">
        <v>13.221730638704816</v>
      </c>
      <c r="I25" s="98">
        <v>0.71652254982159569</v>
      </c>
      <c r="J25" s="153">
        <v>3.9753096046900001E-4</v>
      </c>
      <c r="K25" s="153">
        <v>1.310911376E-6</v>
      </c>
      <c r="L25" s="153">
        <v>2.9165586943193836E-5</v>
      </c>
      <c r="M25" s="153">
        <v>1.4452111069014828E-6</v>
      </c>
      <c r="N25" s="153">
        <v>1.0282567861561894E-6</v>
      </c>
      <c r="O25" s="153">
        <v>1.0790148819675317E-6</v>
      </c>
      <c r="P25" s="153">
        <v>-5.6410337129239336E-6</v>
      </c>
      <c r="Q25" s="153">
        <v>-3.8476211351126252E-5</v>
      </c>
      <c r="R25" s="153">
        <v>3.9798274727561853E-8</v>
      </c>
      <c r="S25" s="153">
        <v>2.7998409289384282E-8</v>
      </c>
    </row>
    <row r="26" spans="1:19" x14ac:dyDescent="0.3">
      <c r="A26" t="s">
        <v>127</v>
      </c>
      <c r="B26" s="98">
        <v>13.059548053345342</v>
      </c>
      <c r="C26" s="98">
        <v>1.3580108446736276</v>
      </c>
      <c r="D26" s="97">
        <v>107.1749742174013</v>
      </c>
      <c r="E26" s="97">
        <v>6.4104584145322274</v>
      </c>
      <c r="F26" s="152" t="s">
        <v>161</v>
      </c>
      <c r="G26" s="152" t="s">
        <v>161</v>
      </c>
      <c r="H26" s="98">
        <v>13.964449061733823</v>
      </c>
      <c r="I26" s="98">
        <v>1.4573701066616072</v>
      </c>
      <c r="J26" s="153">
        <v>1.1815858069199999E-4</v>
      </c>
      <c r="K26" s="153">
        <v>1.5831429750000001E-6</v>
      </c>
      <c r="L26" s="153">
        <v>9.0677892322521953E-6</v>
      </c>
      <c r="M26" s="153">
        <v>7.8495640524166776E-7</v>
      </c>
      <c r="N26" s="153">
        <v>-4.5025650729976765E-7</v>
      </c>
      <c r="O26" s="153">
        <v>-1.0297146833521828E-6</v>
      </c>
      <c r="P26" s="153">
        <v>3.602076685502351E-5</v>
      </c>
      <c r="Q26" s="153">
        <v>4.4082614049717068E-5</v>
      </c>
      <c r="R26" s="153">
        <v>-2.8393606433963668E-8</v>
      </c>
      <c r="S26" s="153">
        <v>2.4148058229785451E-8</v>
      </c>
    </row>
    <row r="27" spans="1:19" x14ac:dyDescent="0.3">
      <c r="A27" t="s">
        <v>131</v>
      </c>
      <c r="B27" s="98">
        <v>13.09063167404792</v>
      </c>
      <c r="C27" s="98">
        <v>0.49011973311572954</v>
      </c>
      <c r="D27" s="97">
        <v>98.111988132181622</v>
      </c>
      <c r="E27" s="97">
        <v>1.3866122635145883</v>
      </c>
      <c r="F27" s="152" t="s">
        <v>161</v>
      </c>
      <c r="G27" s="152" t="s">
        <v>161</v>
      </c>
      <c r="H27" s="98">
        <v>13.997807212041085</v>
      </c>
      <c r="I27" s="98">
        <v>0.5259885497463449</v>
      </c>
      <c r="J27" s="153">
        <v>5.29225419701E-4</v>
      </c>
      <c r="K27" s="153">
        <v>1.467579576E-6</v>
      </c>
      <c r="L27" s="153">
        <v>3.709131529708245E-5</v>
      </c>
      <c r="M27" s="153">
        <v>1.2955144144037847E-6</v>
      </c>
      <c r="N27" s="153">
        <v>3.0308614776077698E-7</v>
      </c>
      <c r="O27" s="153">
        <v>1.596932373308592E-6</v>
      </c>
      <c r="P27" s="153">
        <v>-3.2163197540836465E-6</v>
      </c>
      <c r="Q27" s="153">
        <v>-3.8664335111535046E-5</v>
      </c>
      <c r="R27" s="153">
        <v>3.3464417008864258E-8</v>
      </c>
      <c r="S27" s="153">
        <v>2.3592698075457306E-8</v>
      </c>
    </row>
    <row r="28" spans="1:19" x14ac:dyDescent="0.3">
      <c r="A28" t="s">
        <v>125</v>
      </c>
      <c r="B28" s="98">
        <v>38.444262582645948</v>
      </c>
      <c r="C28" s="98">
        <v>1.2898425597593919</v>
      </c>
      <c r="D28" s="97">
        <v>45.865289638183107</v>
      </c>
      <c r="E28" s="97">
        <v>0.72576033891082481</v>
      </c>
      <c r="F28" s="152" t="s">
        <v>161</v>
      </c>
      <c r="G28" s="152" t="s">
        <v>161</v>
      </c>
      <c r="H28" s="98">
        <v>41.399003382848512</v>
      </c>
      <c r="I28" s="98">
        <v>1.4038288707502642</v>
      </c>
      <c r="J28" s="153">
        <v>3.0665706673069998E-3</v>
      </c>
      <c r="K28" s="153">
        <v>2.7841065E-6</v>
      </c>
      <c r="L28" s="153">
        <v>3.3973665420076585E-5</v>
      </c>
      <c r="M28" s="153">
        <v>1.0193815937682542E-6</v>
      </c>
      <c r="N28" s="153">
        <v>6.3782730200917177E-8</v>
      </c>
      <c r="O28" s="153">
        <v>9.3821458385694232E-7</v>
      </c>
      <c r="P28" s="153">
        <v>8.9187028072859282E-6</v>
      </c>
      <c r="Q28" s="153">
        <v>3.5131455503627384E-5</v>
      </c>
      <c r="R28" s="153">
        <v>5.5602247523682651E-6</v>
      </c>
      <c r="S28" s="153">
        <v>7.3608080145660053E-8</v>
      </c>
    </row>
    <row r="29" spans="1:19" x14ac:dyDescent="0.3">
      <c r="A29" t="s">
        <v>157</v>
      </c>
      <c r="B29" s="98">
        <v>42.022277939803466</v>
      </c>
      <c r="C29" s="98">
        <v>1.2543535654740463</v>
      </c>
      <c r="D29" s="97">
        <v>92.462565644047132</v>
      </c>
      <c r="E29" s="97">
        <v>0.53063292397468409</v>
      </c>
      <c r="F29" s="152" t="s">
        <v>161</v>
      </c>
      <c r="G29" s="152" t="s">
        <v>161</v>
      </c>
      <c r="H29" s="98">
        <v>45.297080306608578</v>
      </c>
      <c r="I29" s="98">
        <v>1.3679139204038515</v>
      </c>
      <c r="J29" s="153">
        <v>2.1455661877170002E-3</v>
      </c>
      <c r="K29" s="153">
        <v>2.3964589750000002E-6</v>
      </c>
      <c r="L29" s="153">
        <v>4.3795426006899634E-5</v>
      </c>
      <c r="M29" s="153">
        <v>1.2993856641994492E-6</v>
      </c>
      <c r="N29" s="153">
        <v>7.950338990066859E-7</v>
      </c>
      <c r="O29" s="153">
        <v>1.2342956310782278E-6</v>
      </c>
      <c r="P29" s="153">
        <v>3.7047442729521988E-6</v>
      </c>
      <c r="Q29" s="153">
        <v>3.9898031022412913E-5</v>
      </c>
      <c r="R29" s="153">
        <v>5.4165773046640124E-7</v>
      </c>
      <c r="S29" s="153">
        <v>3.6527488624900612E-8</v>
      </c>
    </row>
    <row r="30" spans="1:19" x14ac:dyDescent="0.3">
      <c r="A30" t="s">
        <v>115</v>
      </c>
      <c r="B30" s="98">
        <v>43.586906051037246</v>
      </c>
      <c r="C30" s="98">
        <v>0.34040444364863176</v>
      </c>
      <c r="D30" s="97">
        <v>83.883592898257547</v>
      </c>
      <c r="E30" s="97">
        <v>0.44993835511604663</v>
      </c>
      <c r="F30" s="152" t="s">
        <v>161</v>
      </c>
      <c r="G30" s="152" t="s">
        <v>161</v>
      </c>
      <c r="H30" s="98">
        <v>47.004098968126499</v>
      </c>
      <c r="I30" s="98">
        <v>0.37154436009944952</v>
      </c>
      <c r="J30" s="153">
        <v>1.0991716669282E-2</v>
      </c>
      <c r="K30" s="153">
        <v>5.7057848630000003E-6</v>
      </c>
      <c r="L30" s="153">
        <v>1.9615484671420467E-4</v>
      </c>
      <c r="M30" s="153">
        <v>1.1434328642007421E-6</v>
      </c>
      <c r="N30" s="153">
        <v>3.972981544852431E-6</v>
      </c>
      <c r="O30" s="153">
        <v>1.1197126433158769E-6</v>
      </c>
      <c r="P30" s="153">
        <v>1.2615368250221963E-5</v>
      </c>
      <c r="Q30" s="153">
        <v>3.1443335377131926E-5</v>
      </c>
      <c r="R30" s="153">
        <v>5.9332733719807969E-6</v>
      </c>
      <c r="S30" s="153">
        <v>1.636401110874984E-7</v>
      </c>
    </row>
    <row r="31" spans="1:19" x14ac:dyDescent="0.3">
      <c r="A31" t="s">
        <v>120</v>
      </c>
      <c r="B31" s="98">
        <v>46.442997945368987</v>
      </c>
      <c r="C31" s="98">
        <v>0.40410067432139779</v>
      </c>
      <c r="D31" s="97">
        <v>83.110759794541778</v>
      </c>
      <c r="E31" s="97">
        <v>0.19434144749391113</v>
      </c>
      <c r="F31" s="152" t="s">
        <v>161</v>
      </c>
      <c r="G31" s="152" t="s">
        <v>161</v>
      </c>
      <c r="H31" s="98">
        <v>50.123932684716358</v>
      </c>
      <c r="I31" s="98">
        <v>0.44176629010185381</v>
      </c>
      <c r="J31" s="153">
        <v>1.0907744845047E-2</v>
      </c>
      <c r="K31" s="153">
        <v>5.3449620650000004E-6</v>
      </c>
      <c r="L31" s="153">
        <v>1.8085889050351909E-4</v>
      </c>
      <c r="M31" s="153">
        <v>1.5394241870399135E-6</v>
      </c>
      <c r="N31" s="153">
        <v>1.9121087937386431E-6</v>
      </c>
      <c r="O31" s="153">
        <v>1.4470920897864005E-6</v>
      </c>
      <c r="P31" s="153">
        <v>-4.1486035591063283E-6</v>
      </c>
      <c r="Q31" s="153">
        <v>-4.7417159342763387E-5</v>
      </c>
      <c r="R31" s="153">
        <v>6.1702994056435802E-6</v>
      </c>
      <c r="S31" s="153">
        <v>6.6768702209477956E-8</v>
      </c>
    </row>
    <row r="32" spans="1:19" x14ac:dyDescent="0.3">
      <c r="A32" t="s">
        <v>124</v>
      </c>
      <c r="B32" s="98">
        <v>47.593924823916595</v>
      </c>
      <c r="C32" s="98">
        <v>0.41428799332214461</v>
      </c>
      <c r="D32" s="97">
        <v>98.466103194442411</v>
      </c>
      <c r="E32" s="97">
        <v>0.17956620935570314</v>
      </c>
      <c r="F32" s="152" t="s">
        <v>161</v>
      </c>
      <c r="G32" s="152" t="s">
        <v>161</v>
      </c>
      <c r="H32" s="98">
        <v>51.382537151940369</v>
      </c>
      <c r="I32" s="98">
        <v>0.45319217949903173</v>
      </c>
      <c r="J32" s="153">
        <v>8.87523048513E-3</v>
      </c>
      <c r="K32" s="153">
        <v>5.8162564179999998E-6</v>
      </c>
      <c r="L32" s="153">
        <v>1.7007579078835017E-4</v>
      </c>
      <c r="M32" s="153">
        <v>1.4718747783133417E-6</v>
      </c>
      <c r="N32" s="153">
        <v>1.1744585944232466E-6</v>
      </c>
      <c r="O32" s="153">
        <v>6.0367940577778099E-7</v>
      </c>
      <c r="P32" s="153">
        <v>-6.15343771339673E-6</v>
      </c>
      <c r="Q32" s="153">
        <v>-4.016608963121656E-5</v>
      </c>
      <c r="R32" s="153">
        <v>4.5596952131497379E-7</v>
      </c>
      <c r="S32" s="153">
        <v>4.5841609845057129E-8</v>
      </c>
    </row>
    <row r="33" spans="1:19" x14ac:dyDescent="0.3">
      <c r="A33" t="s">
        <v>154</v>
      </c>
      <c r="B33" s="98">
        <v>50.564408139281923</v>
      </c>
      <c r="C33" s="98">
        <v>9.2212995642795281</v>
      </c>
      <c r="D33" s="97">
        <v>44.740156648492317</v>
      </c>
      <c r="E33" s="97">
        <v>1.9451844880617923</v>
      </c>
      <c r="F33" s="152" t="s">
        <v>161</v>
      </c>
      <c r="G33" s="152" t="s">
        <v>161</v>
      </c>
      <c r="H33" s="98">
        <v>54.634643713748261</v>
      </c>
      <c r="I33" s="98">
        <v>10.103858917418787</v>
      </c>
      <c r="J33" s="153">
        <v>8.69071603102E-4</v>
      </c>
      <c r="K33" s="153">
        <v>1.770087015E-6</v>
      </c>
      <c r="L33" s="153">
        <v>7.1167445523721115E-6</v>
      </c>
      <c r="M33" s="153">
        <v>1.279329169262148E-6</v>
      </c>
      <c r="N33" s="153">
        <v>-2.2026461956777298E-7</v>
      </c>
      <c r="O33" s="153">
        <v>-1.3767017152960394E-6</v>
      </c>
      <c r="P33" s="153">
        <v>7.6759768836002829E-6</v>
      </c>
      <c r="Q33" s="153">
        <v>3.7212637637637077E-5</v>
      </c>
      <c r="R33" s="153">
        <v>1.6085331658179421E-6</v>
      </c>
      <c r="S33" s="153">
        <v>5.6222910986752744E-8</v>
      </c>
    </row>
    <row r="34" spans="1:19" x14ac:dyDescent="0.3">
      <c r="A34" t="s">
        <v>121</v>
      </c>
      <c r="B34" s="98">
        <v>50.756216577489631</v>
      </c>
      <c r="C34" s="98">
        <v>1.0217279538131621</v>
      </c>
      <c r="D34" s="97">
        <v>63.123808110752258</v>
      </c>
      <c r="E34" s="97">
        <v>0.31292946623880064</v>
      </c>
      <c r="F34" s="152" t="s">
        <v>161</v>
      </c>
      <c r="G34" s="152" t="s">
        <v>161</v>
      </c>
      <c r="H34" s="98">
        <v>54.844821076794076</v>
      </c>
      <c r="I34" s="98">
        <v>1.1196353248304953</v>
      </c>
      <c r="J34" s="153">
        <v>6.7587075617830004E-3</v>
      </c>
      <c r="K34" s="153">
        <v>4.4134110030000002E-6</v>
      </c>
      <c r="L34" s="153">
        <v>7.7788645451652461E-5</v>
      </c>
      <c r="M34" s="153">
        <v>1.54132811616438E-6</v>
      </c>
      <c r="N34" s="153">
        <v>1.0289454249243574E-6</v>
      </c>
      <c r="O34" s="153">
        <v>1.3662203387941771E-6</v>
      </c>
      <c r="P34" s="153">
        <v>6.4424151591037592E-7</v>
      </c>
      <c r="Q34" s="153">
        <v>3.8699513482932521E-5</v>
      </c>
      <c r="R34" s="153">
        <v>8.34782019751327E-6</v>
      </c>
      <c r="S34" s="153">
        <v>6.809888474953237E-8</v>
      </c>
    </row>
    <row r="35" spans="1:19" x14ac:dyDescent="0.3">
      <c r="A35" t="s">
        <v>123</v>
      </c>
      <c r="B35" s="98">
        <v>55.624613450986715</v>
      </c>
      <c r="C35" s="98">
        <v>17.0509474084201</v>
      </c>
      <c r="D35" s="97">
        <v>29.209657345698243</v>
      </c>
      <c r="E35" s="97">
        <v>1.9557839599282234</v>
      </c>
      <c r="F35" s="152" t="s">
        <v>161</v>
      </c>
      <c r="G35" s="152" t="s">
        <v>161</v>
      </c>
      <c r="H35" s="98">
        <v>60.186938211373715</v>
      </c>
      <c r="I35" s="98">
        <v>18.735349446986699</v>
      </c>
      <c r="J35" s="153">
        <v>9.7292198960500001E-4</v>
      </c>
      <c r="K35" s="153">
        <v>1.449420816E-6</v>
      </c>
      <c r="L35" s="153">
        <v>4.7217187734497299E-6</v>
      </c>
      <c r="M35" s="153">
        <v>1.4354177837447911E-6</v>
      </c>
      <c r="N35" s="153">
        <v>-3.4834220148618945E-7</v>
      </c>
      <c r="O35" s="153">
        <v>-9.4165632054924006E-7</v>
      </c>
      <c r="P35" s="153">
        <v>3.8268872252749413E-6</v>
      </c>
      <c r="Q35" s="153">
        <v>4.2156818047889093E-5</v>
      </c>
      <c r="R35" s="153">
        <v>2.3068443785234726E-6</v>
      </c>
      <c r="S35" s="153">
        <v>6.3486959678447425E-8</v>
      </c>
    </row>
    <row r="36" spans="1:19" x14ac:dyDescent="0.3">
      <c r="A36" t="s">
        <v>134</v>
      </c>
      <c r="B36" s="98">
        <v>56.269471795463772</v>
      </c>
      <c r="C36" s="98">
        <v>6.5640880844854612</v>
      </c>
      <c r="D36" s="97">
        <v>53.158024580076159</v>
      </c>
      <c r="E36" s="97">
        <v>2.3018660627370089</v>
      </c>
      <c r="F36" s="152" t="s">
        <v>161</v>
      </c>
      <c r="G36" s="152" t="s">
        <v>161</v>
      </c>
      <c r="H36" s="98">
        <v>60.895626453579332</v>
      </c>
      <c r="I36" s="98">
        <v>7.2151093854730988</v>
      </c>
      <c r="J36" s="153">
        <v>6.9191721792599995E-4</v>
      </c>
      <c r="K36" s="153">
        <v>1.510206254E-6</v>
      </c>
      <c r="L36" s="153">
        <v>6.039946148038305E-6</v>
      </c>
      <c r="M36" s="153">
        <v>6.6625682134959172E-7</v>
      </c>
      <c r="N36" s="153">
        <v>-1.0408978326906444E-6</v>
      </c>
      <c r="O36" s="153">
        <v>-1.2519063573698848E-6</v>
      </c>
      <c r="P36" s="153">
        <v>1.8959010653327215E-5</v>
      </c>
      <c r="Q36" s="153">
        <v>3.1525749633327066E-5</v>
      </c>
      <c r="R36" s="153">
        <v>1.0855602070918323E-6</v>
      </c>
      <c r="S36" s="153">
        <v>5.3025163960865714E-8</v>
      </c>
    </row>
    <row r="37" spans="1:19" x14ac:dyDescent="0.3">
      <c r="A37" t="s">
        <v>132</v>
      </c>
      <c r="B37" s="98">
        <v>57.993550740664894</v>
      </c>
      <c r="C37" s="98">
        <v>1.3326520709949783</v>
      </c>
      <c r="D37" s="97">
        <v>98.171758577002592</v>
      </c>
      <c r="E37" s="97">
        <v>0.34200371801913432</v>
      </c>
      <c r="F37" s="152" t="s">
        <v>161</v>
      </c>
      <c r="G37" s="152" t="s">
        <v>161</v>
      </c>
      <c r="H37" s="98">
        <v>62.791604054855831</v>
      </c>
      <c r="I37" s="98">
        <v>1.4662240352566467</v>
      </c>
      <c r="J37" s="153">
        <v>4.5755317131700004E-3</v>
      </c>
      <c r="K37" s="153">
        <v>3.5257716210000001E-6</v>
      </c>
      <c r="L37" s="153">
        <v>7.1535192907388887E-5</v>
      </c>
      <c r="M37" s="153">
        <v>1.6526174481720981E-6</v>
      </c>
      <c r="N37" s="153">
        <v>-4.7901040883369636E-7</v>
      </c>
      <c r="O37" s="153">
        <v>-1.4025213571966158E-6</v>
      </c>
      <c r="P37" s="153">
        <v>1.1511141432648742E-6</v>
      </c>
      <c r="Q37" s="153">
        <v>4.6205307811499497E-5</v>
      </c>
      <c r="R37" s="153">
        <v>2.8017971042008236E-7</v>
      </c>
      <c r="S37" s="153">
        <v>4.973020547748877E-8</v>
      </c>
    </row>
    <row r="38" spans="1:19" x14ac:dyDescent="0.3">
      <c r="A38" t="s">
        <v>113</v>
      </c>
      <c r="B38" s="98">
        <v>63.210464305671479</v>
      </c>
      <c r="C38" s="98">
        <v>0.1796423990857948</v>
      </c>
      <c r="D38" s="97">
        <v>98.943636394553124</v>
      </c>
      <c r="E38" s="97">
        <v>6.784428558775242E-2</v>
      </c>
      <c r="F38" s="152" t="s">
        <v>161</v>
      </c>
      <c r="G38" s="152" t="s">
        <v>161</v>
      </c>
      <c r="H38" s="98">
        <v>68.539716838602189</v>
      </c>
      <c r="I38" s="98">
        <v>0.19822036289137468</v>
      </c>
      <c r="J38" s="153">
        <v>3.8157774345832E-2</v>
      </c>
      <c r="K38" s="153">
        <v>1.1703921158000001E-5</v>
      </c>
      <c r="L38" s="153">
        <v>5.508359910748711E-4</v>
      </c>
      <c r="M38" s="153">
        <v>1.5568214076150581E-6</v>
      </c>
      <c r="N38" s="153">
        <v>7.1627074676997908E-6</v>
      </c>
      <c r="O38" s="153">
        <v>1.3889625464031701E-6</v>
      </c>
      <c r="P38" s="153">
        <v>1.4650545721791038E-5</v>
      </c>
      <c r="Q38" s="153">
        <v>5.3982144106589908E-5</v>
      </c>
      <c r="R38" s="153">
        <v>1.35007705168304E-6</v>
      </c>
      <c r="S38" s="153">
        <v>6.6889009236576134E-8</v>
      </c>
    </row>
    <row r="39" spans="1:19" x14ac:dyDescent="0.3">
      <c r="A39" t="s">
        <v>107</v>
      </c>
      <c r="B39" s="98">
        <v>64.208765353319052</v>
      </c>
      <c r="C39" s="98">
        <v>0.10083459762719844</v>
      </c>
      <c r="D39" s="97">
        <v>99.173310377257053</v>
      </c>
      <c r="E39" s="97">
        <v>6.9555936467784588E-2</v>
      </c>
      <c r="F39" s="152" t="s">
        <v>161</v>
      </c>
      <c r="G39" s="152" t="s">
        <v>161</v>
      </c>
      <c r="H39" s="98">
        <v>69.641563381007302</v>
      </c>
      <c r="I39" s="98">
        <v>0.11132413020685827</v>
      </c>
      <c r="J39" s="153">
        <v>6.8954954187840006E-2</v>
      </c>
      <c r="K39" s="153">
        <v>3.2654618741000001E-5</v>
      </c>
      <c r="L39" s="153">
        <v>9.8194139637295362E-4</v>
      </c>
      <c r="M39" s="153">
        <v>1.4851989090173974E-6</v>
      </c>
      <c r="N39" s="153">
        <v>1.220886474197658E-5</v>
      </c>
      <c r="O39" s="153">
        <v>6.4696852626491112E-7</v>
      </c>
      <c r="P39" s="153">
        <v>3.4330680319353594E-6</v>
      </c>
      <c r="Q39" s="153">
        <v>4.1885911995592946E-5</v>
      </c>
      <c r="R39" s="153">
        <v>1.9092822503938219E-6</v>
      </c>
      <c r="S39" s="153">
        <v>4.550729583104161E-8</v>
      </c>
    </row>
    <row r="40" spans="1:19" x14ac:dyDescent="0.3">
      <c r="A40" t="s">
        <v>117</v>
      </c>
      <c r="B40" s="98">
        <v>64.499673844374001</v>
      </c>
      <c r="C40" s="98">
        <v>1.2380346472537953</v>
      </c>
      <c r="D40" s="97">
        <v>99.280455127933408</v>
      </c>
      <c r="E40" s="97">
        <v>0.20419633142610669</v>
      </c>
      <c r="F40" s="152" t="s">
        <v>161</v>
      </c>
      <c r="G40" s="152" t="s">
        <v>161</v>
      </c>
      <c r="H40" s="98">
        <v>69.962760139855604</v>
      </c>
      <c r="I40" s="98">
        <v>1.3670442424162887</v>
      </c>
      <c r="J40" s="153">
        <v>5.7140469366910003E-3</v>
      </c>
      <c r="K40" s="153">
        <v>4.4142375379999996E-6</v>
      </c>
      <c r="L40" s="153">
        <v>8.1083865926645949E-5</v>
      </c>
      <c r="M40" s="153">
        <v>1.5767892960290437E-6</v>
      </c>
      <c r="N40" s="153">
        <v>1.5247675962841058E-6</v>
      </c>
      <c r="O40" s="153">
        <v>1.1414091932791516E-6</v>
      </c>
      <c r="P40" s="153">
        <v>-3.1571684011258391E-6</v>
      </c>
      <c r="Q40" s="153">
        <v>-3.7562035471167362E-5</v>
      </c>
      <c r="R40" s="153">
        <v>1.3770949402242146E-7</v>
      </c>
      <c r="S40" s="153">
        <v>3.3062622973518811E-8</v>
      </c>
    </row>
    <row r="41" spans="1:19" x14ac:dyDescent="0.3">
      <c r="A41" t="s">
        <v>149</v>
      </c>
      <c r="B41" s="98">
        <v>65.478904209048622</v>
      </c>
      <c r="C41" s="98">
        <v>0.78224963012510129</v>
      </c>
      <c r="D41" s="97">
        <v>99.035613077697477</v>
      </c>
      <c r="E41" s="97">
        <v>0.13194676661546154</v>
      </c>
      <c r="F41" s="152" t="s">
        <v>161</v>
      </c>
      <c r="G41" s="152" t="s">
        <v>161</v>
      </c>
      <c r="H41" s="98">
        <v>71.044324862009205</v>
      </c>
      <c r="I41" s="98">
        <v>0.86423304339439277</v>
      </c>
      <c r="J41" s="153">
        <v>7.0056962587579999E-3</v>
      </c>
      <c r="K41" s="153">
        <v>4.2894137329999997E-6</v>
      </c>
      <c r="L41" s="153">
        <v>9.7657867077808211E-5</v>
      </c>
      <c r="M41" s="153">
        <v>1.182345325602743E-6</v>
      </c>
      <c r="N41" s="153">
        <v>2.7843627676807118E-6</v>
      </c>
      <c r="O41" s="153">
        <v>8.7434618461862529E-7</v>
      </c>
      <c r="P41" s="153">
        <v>-3.6384562741745726E-7</v>
      </c>
      <c r="Q41" s="153">
        <v>-3.8913183691903463E-5</v>
      </c>
      <c r="R41" s="153">
        <v>2.2628977060088918E-7</v>
      </c>
      <c r="S41" s="153">
        <v>2.3444114087894701E-8</v>
      </c>
    </row>
    <row r="42" spans="1:19" x14ac:dyDescent="0.3">
      <c r="A42" t="s">
        <v>159</v>
      </c>
      <c r="B42" s="98">
        <v>68.027360428684958</v>
      </c>
      <c r="C42" s="98">
        <v>20.544958804055202</v>
      </c>
      <c r="D42" s="97">
        <v>50.584073347989545</v>
      </c>
      <c r="E42" s="97">
        <v>2.8219257506663928</v>
      </c>
      <c r="F42" s="152" t="s">
        <v>161</v>
      </c>
      <c r="G42" s="152" t="s">
        <v>161</v>
      </c>
      <c r="H42" s="98">
        <v>73.861860761414334</v>
      </c>
      <c r="I42" s="98">
        <v>22.730252701404904</v>
      </c>
      <c r="J42" s="153">
        <v>5.1016524324800001E-4</v>
      </c>
      <c r="K42" s="153">
        <v>2.2789838090000001E-6</v>
      </c>
      <c r="L42" s="153">
        <v>3.4938273360314041E-6</v>
      </c>
      <c r="M42" s="153">
        <v>1.0574916865237539E-6</v>
      </c>
      <c r="N42" s="153">
        <v>-5.235457818727387E-7</v>
      </c>
      <c r="O42" s="153">
        <v>-9.9208033427798967E-7</v>
      </c>
      <c r="P42" s="153">
        <v>3.5949064198178097E-6</v>
      </c>
      <c r="Q42" s="153">
        <v>4.9834432446137728E-5</v>
      </c>
      <c r="R42" s="153">
        <v>8.4439024223207134E-7</v>
      </c>
      <c r="S42" s="153">
        <v>4.7446462342359681E-8</v>
      </c>
    </row>
    <row r="43" spans="1:19" x14ac:dyDescent="0.3">
      <c r="A43" t="s">
        <v>140</v>
      </c>
      <c r="B43" s="98">
        <v>71.783925422862765</v>
      </c>
      <c r="C43" s="98">
        <v>18.709253342416591</v>
      </c>
      <c r="D43" s="97">
        <v>84.097247917380102</v>
      </c>
      <c r="E43" s="97">
        <v>2.6797470987496839</v>
      </c>
      <c r="F43" s="152" t="s">
        <v>161</v>
      </c>
      <c r="G43" s="152" t="s">
        <v>161</v>
      </c>
      <c r="H43" s="98">
        <v>78.022328251024959</v>
      </c>
      <c r="I43" s="98">
        <v>20.742436096416633</v>
      </c>
      <c r="J43" s="153">
        <v>4.1109286258699998E-4</v>
      </c>
      <c r="K43" s="153">
        <v>1.8190125889999999E-6</v>
      </c>
      <c r="L43" s="153">
        <v>4.4309629573127413E-6</v>
      </c>
      <c r="M43" s="153">
        <v>1.1696550190876723E-6</v>
      </c>
      <c r="N43" s="153">
        <v>2.052818081174844E-6</v>
      </c>
      <c r="O43" s="153">
        <v>1.0881145469854691E-6</v>
      </c>
      <c r="P43" s="153">
        <v>5.4079700415001313E-8</v>
      </c>
      <c r="Q43" s="153">
        <v>4.1885210887505114E-5</v>
      </c>
      <c r="R43" s="153">
        <v>2.1896560827829181E-7</v>
      </c>
      <c r="S43" s="153">
        <v>3.6027825493604748E-8</v>
      </c>
    </row>
    <row r="44" spans="1:19" x14ac:dyDescent="0.3">
      <c r="A44" t="s">
        <v>112</v>
      </c>
      <c r="B44" s="98">
        <v>73.855083081916561</v>
      </c>
      <c r="C44" s="98">
        <v>4.2145518220882066</v>
      </c>
      <c r="D44" s="97">
        <v>31.421498907707914</v>
      </c>
      <c r="E44" s="97">
        <v>1.2342117186735913</v>
      </c>
      <c r="F44" s="152" t="s">
        <v>161</v>
      </c>
      <c r="G44" s="152" t="s">
        <v>161</v>
      </c>
      <c r="H44" s="98">
        <v>80.319882540851495</v>
      </c>
      <c r="I44" s="98">
        <v>4.6779254013693921</v>
      </c>
      <c r="J44" s="153">
        <v>4.6720341864729996E-3</v>
      </c>
      <c r="K44" s="153">
        <v>2.9808201270000002E-6</v>
      </c>
      <c r="L44" s="153">
        <v>1.8277135925152659E-5</v>
      </c>
      <c r="M44" s="153">
        <v>7.8604149741756633E-7</v>
      </c>
      <c r="N44" s="153">
        <v>1.5371112607056429E-6</v>
      </c>
      <c r="O44" s="153">
        <v>1.047176176776728E-6</v>
      </c>
      <c r="P44" s="153">
        <v>-5.1173046060126438E-6</v>
      </c>
      <c r="Q44" s="153">
        <v>-3.8403293984021444E-5</v>
      </c>
      <c r="R44" s="153">
        <v>1.0731506041714321E-5</v>
      </c>
      <c r="S44" s="153">
        <v>1.9252968868338806E-7</v>
      </c>
    </row>
    <row r="45" spans="1:19" x14ac:dyDescent="0.3">
      <c r="A45" t="s">
        <v>151</v>
      </c>
      <c r="B45" s="98">
        <v>123.00693870593163</v>
      </c>
      <c r="C45" s="98">
        <v>12.888003871293531</v>
      </c>
      <c r="D45" s="97">
        <v>89.646571352733417</v>
      </c>
      <c r="E45" s="97">
        <v>0.71795907769952405</v>
      </c>
      <c r="F45" s="152" t="s">
        <v>161</v>
      </c>
      <c r="G45" s="152" t="s">
        <v>161</v>
      </c>
      <c r="H45" s="98">
        <v>135.62577349548616</v>
      </c>
      <c r="I45" s="98">
        <v>14.700085125924248</v>
      </c>
      <c r="J45" s="153">
        <v>1.3347950542989999E-3</v>
      </c>
      <c r="K45" s="153">
        <v>3.139252846E-6</v>
      </c>
      <c r="L45" s="153">
        <v>8.8227335919948502E-6</v>
      </c>
      <c r="M45" s="153">
        <v>9.5388218345581505E-7</v>
      </c>
      <c r="N45" s="153">
        <v>2.1290681067221428E-6</v>
      </c>
      <c r="O45" s="153">
        <v>1.1208180074643351E-6</v>
      </c>
      <c r="P45" s="153">
        <v>1.7750296931370291E-5</v>
      </c>
      <c r="Q45" s="153">
        <v>4.8055110876055902E-5</v>
      </c>
      <c r="R45" s="153">
        <v>4.6287559397875343E-7</v>
      </c>
      <c r="S45" s="153">
        <v>2.8821021767235003E-8</v>
      </c>
    </row>
    <row r="46" spans="1:19" x14ac:dyDescent="0.3">
      <c r="A46" t="s">
        <v>130</v>
      </c>
      <c r="B46" s="98">
        <v>259.61934385734509</v>
      </c>
      <c r="C46" s="98">
        <v>61.423010623605919</v>
      </c>
      <c r="D46" s="97">
        <v>55.713049404990478</v>
      </c>
      <c r="E46" s="97">
        <v>0.73144113428507695</v>
      </c>
      <c r="F46" s="152" t="s">
        <v>161</v>
      </c>
      <c r="G46" s="152" t="s">
        <v>161</v>
      </c>
      <c r="H46" s="98">
        <v>297.4976497883672</v>
      </c>
      <c r="I46" s="98">
        <v>75.570434252032001</v>
      </c>
      <c r="J46" s="153">
        <v>2.695072458477E-3</v>
      </c>
      <c r="K46" s="153">
        <v>2.927227313E-6</v>
      </c>
      <c r="L46" s="153">
        <v>5.0471129134079032E-6</v>
      </c>
      <c r="M46" s="153">
        <v>1.2803672528796692E-6</v>
      </c>
      <c r="N46" s="153">
        <v>3.7317469717852547E-7</v>
      </c>
      <c r="O46" s="153">
        <v>8.4002806772832378E-7</v>
      </c>
      <c r="P46" s="153">
        <v>2.0440500579025785E-5</v>
      </c>
      <c r="Q46" s="153">
        <v>4.5409743499522174E-5</v>
      </c>
      <c r="R46" s="153">
        <v>3.997733005986663E-6</v>
      </c>
      <c r="S46" s="153">
        <v>6.4932928329109695E-8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Charts</vt:lpstr>
      </vt:variant>
      <vt:variant>
        <vt:i4>2</vt:i4>
      </vt:variant>
    </vt:vector>
  </HeadingPairs>
  <TitlesOfParts>
    <vt:vector size="6" baseType="lpstr">
      <vt:lpstr>All Data</vt:lpstr>
      <vt:lpstr>Full Data Table</vt:lpstr>
      <vt:lpstr>Calculated ages</vt:lpstr>
      <vt:lpstr>Analytical data</vt:lpstr>
      <vt:lpstr>Plot of all grains</vt:lpstr>
      <vt:lpstr>Young population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Stelten, Mark Evan</dc:creator>
  <cp:lastModifiedBy>Skyler Mavor</cp:lastModifiedBy>
  <dcterms:created xsi:type="dcterms:W3CDTF">2021-07-15T21:20:43Z</dcterms:created>
  <dcterms:modified xsi:type="dcterms:W3CDTF">2021-10-01T18:35:31Z</dcterms:modified>
</cp:coreProperties>
</file>